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1"/>
  </bookViews>
  <sheets>
    <sheet name="титульный" sheetId="13" r:id="rId1"/>
    <sheet name="1" sheetId="2" r:id="rId2"/>
    <sheet name="2" sheetId="7" r:id="rId3"/>
    <sheet name="3" sheetId="9" r:id="rId4"/>
    <sheet name="4" sheetId="3" r:id="rId5"/>
    <sheet name="5" sheetId="4" r:id="rId6"/>
    <sheet name="источники" sheetId="12" r:id="rId7"/>
  </sheets>
  <calcPr calcId="152511"/>
</workbook>
</file>

<file path=xl/calcChain.xml><?xml version="1.0" encoding="utf-8"?>
<calcChain xmlns="http://schemas.openxmlformats.org/spreadsheetml/2006/main">
  <c r="H16" i="4" l="1"/>
  <c r="H15" i="4"/>
  <c r="H14" i="4"/>
  <c r="H13" i="4"/>
  <c r="H12" i="4"/>
  <c r="H26" i="4" l="1"/>
  <c r="H25" i="4"/>
  <c r="H24" i="4"/>
  <c r="H23" i="4"/>
  <c r="H22" i="4"/>
  <c r="C26" i="4"/>
  <c r="C25" i="4"/>
  <c r="C24" i="4"/>
  <c r="C23" i="4"/>
  <c r="C22" i="4"/>
  <c r="C16" i="4" l="1"/>
  <c r="C15" i="4"/>
  <c r="C14" i="4"/>
  <c r="C13" i="4"/>
  <c r="C12" i="4"/>
  <c r="M37" i="3"/>
  <c r="L12" i="9"/>
  <c r="L28" i="9"/>
  <c r="L24" i="9"/>
  <c r="L20" i="9"/>
  <c r="L16" i="9"/>
  <c r="D29" i="4" l="1"/>
  <c r="F30" i="4" s="1"/>
  <c r="D31" i="4"/>
  <c r="M25" i="3"/>
  <c r="M31" i="3"/>
  <c r="M19" i="3"/>
  <c r="M13" i="3"/>
  <c r="Q64" i="7"/>
  <c r="Q51" i="7"/>
  <c r="Q38" i="7"/>
  <c r="Q26" i="7"/>
  <c r="Q14" i="7"/>
  <c r="L28" i="2" l="1"/>
  <c r="L24" i="2"/>
  <c r="L20" i="2"/>
  <c r="L16" i="2"/>
  <c r="L12" i="2"/>
</calcChain>
</file>

<file path=xl/comments1.xml><?xml version="1.0" encoding="utf-8"?>
<comments xmlns="http://schemas.openxmlformats.org/spreadsheetml/2006/main">
  <authors>
    <author>Автор</author>
  </authors>
  <commentList>
    <comment ref="J13" authorId="0" shapeId="0">
      <text>
        <r>
          <rPr>
            <b/>
            <sz val="11"/>
            <color indexed="81"/>
            <rFont val="Tahoma"/>
            <family val="2"/>
            <charset val="204"/>
          </rPr>
          <t>Чтобы увидеть подсказку, вставь в голубое поле 
цифру 1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  <comment ref="J17" authorId="0" shapeId="0">
      <text>
        <r>
          <rPr>
            <b/>
            <sz val="13"/>
            <color indexed="81"/>
            <rFont val="Tahoma"/>
            <family val="2"/>
            <charset val="204"/>
          </rPr>
          <t xml:space="preserve"> вставь в поле 
цифру 1</t>
        </r>
      </text>
    </comment>
    <comment ref="J21" authorId="0" shapeId="0">
      <text>
        <r>
          <rPr>
            <b/>
            <sz val="13"/>
            <color indexed="81"/>
            <rFont val="Tahoma"/>
            <family val="2"/>
            <charset val="204"/>
          </rPr>
          <t xml:space="preserve"> вставь в поле 
цифру 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" authorId="0" shapeId="0">
      <text>
        <r>
          <rPr>
            <b/>
            <sz val="13"/>
            <color indexed="81"/>
            <rFont val="Tahoma"/>
            <family val="2"/>
            <charset val="204"/>
          </rPr>
          <t xml:space="preserve"> вставь в  поле 
цифру 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9" authorId="0" shapeId="0">
      <text>
        <r>
          <rPr>
            <b/>
            <sz val="13"/>
            <color indexed="81"/>
            <rFont val="Tahoma"/>
            <family val="2"/>
            <charset val="204"/>
          </rPr>
          <t xml:space="preserve"> вставь в  поле 
цифру 1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O15" authorId="0" shapeId="0">
      <text>
        <r>
          <rPr>
            <b/>
            <sz val="12"/>
            <color indexed="81"/>
            <rFont val="Tahoma"/>
            <family val="2"/>
            <charset val="204"/>
          </rPr>
          <t>Чтобы увидеть подсказку, вставь 
в голубое поле  цифру 1</t>
        </r>
        <r>
          <rPr>
            <b/>
            <sz val="10"/>
            <color indexed="81"/>
            <rFont val="Tahoma"/>
            <family val="2"/>
            <charset val="204"/>
          </rPr>
          <t xml:space="preserve"> </t>
        </r>
      </text>
    </comment>
    <comment ref="O27" authorId="0" shapeId="0">
      <text>
        <r>
          <rPr>
            <b/>
            <sz val="12"/>
            <color indexed="81"/>
            <rFont val="Tahoma"/>
            <family val="2"/>
            <charset val="204"/>
          </rPr>
          <t>вставь в  поле 
 цифру 1</t>
        </r>
        <r>
          <rPr>
            <sz val="12"/>
            <color indexed="81"/>
            <rFont val="Tahoma"/>
            <family val="2"/>
            <charset val="204"/>
          </rPr>
          <t xml:space="preserve">
</t>
        </r>
      </text>
    </comment>
    <comment ref="O39" authorId="0" shapeId="0">
      <text>
        <r>
          <rPr>
            <b/>
            <sz val="12"/>
            <color indexed="81"/>
            <rFont val="Tahoma"/>
            <family val="2"/>
            <charset val="204"/>
          </rPr>
          <t>вставь в  поле  
цифру 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52" authorId="0" shapeId="0">
      <text>
        <r>
          <rPr>
            <b/>
            <sz val="12"/>
            <color indexed="81"/>
            <rFont val="Tahoma"/>
            <family val="2"/>
            <charset val="204"/>
          </rPr>
          <t>вставь в  поле  
цифру 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65" authorId="0" shapeId="0">
      <text>
        <r>
          <rPr>
            <b/>
            <sz val="12"/>
            <color indexed="81"/>
            <rFont val="Tahoma"/>
            <family val="2"/>
            <charset val="204"/>
          </rPr>
          <t>вставь в поле 
 цифру 1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G13" authorId="0" shape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
поле для ответа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3" authorId="0" shapeId="0">
      <text>
        <r>
          <rPr>
            <b/>
            <sz val="11"/>
            <color indexed="81"/>
            <rFont val="Tahoma"/>
            <family val="2"/>
            <charset val="204"/>
          </rPr>
          <t>Чтобы увидеть подсказку, вставь в голубое поле цифру 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 shapeId="0">
      <text>
        <r>
          <rPr>
            <b/>
            <sz val="10"/>
            <color indexed="81"/>
            <rFont val="Tahoma"/>
            <family val="2"/>
            <charset val="204"/>
          </rPr>
          <t>поле для ответа</t>
        </r>
      </text>
    </comment>
    <comment ref="J17" authorId="0" shapeId="0">
      <text>
        <r>
          <rPr>
            <b/>
            <sz val="11"/>
            <color indexed="81"/>
            <rFont val="Tahoma"/>
            <family val="2"/>
            <charset val="204"/>
          </rPr>
          <t xml:space="preserve"> вставь в  поле цифру 1</t>
        </r>
      </text>
    </comment>
    <comment ref="G21" authorId="0" shapeId="0">
      <text>
        <r>
          <rPr>
            <b/>
            <sz val="10"/>
            <color indexed="81"/>
            <rFont val="Tahoma"/>
            <family val="2"/>
            <charset val="204"/>
          </rPr>
          <t>поле для ответа</t>
        </r>
      </text>
    </comment>
    <comment ref="J21" authorId="0" shapeId="0">
      <text>
        <r>
          <rPr>
            <b/>
            <sz val="11"/>
            <color indexed="81"/>
            <rFont val="Tahoma"/>
            <family val="2"/>
            <charset val="204"/>
          </rPr>
          <t>вставь в  поле цифру 1</t>
        </r>
      </text>
    </comment>
    <comment ref="G25" authorId="0" shapeId="0">
      <text>
        <r>
          <rPr>
            <b/>
            <sz val="10"/>
            <color indexed="81"/>
            <rFont val="Tahoma"/>
            <family val="2"/>
            <charset val="204"/>
          </rPr>
          <t>поле для ответа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" authorId="0" shapeId="0">
      <text>
        <r>
          <rPr>
            <b/>
            <sz val="11"/>
            <color indexed="81"/>
            <rFont val="Tahoma"/>
            <family val="2"/>
            <charset val="204"/>
          </rPr>
          <t xml:space="preserve"> вставь в  поле цифру 1</t>
        </r>
      </text>
    </comment>
    <comment ref="G29" authorId="0" shapeId="0">
      <text>
        <r>
          <rPr>
            <b/>
            <sz val="10"/>
            <color indexed="81"/>
            <rFont val="Tahoma"/>
            <family val="2"/>
            <charset val="204"/>
          </rPr>
          <t>поле для ответа</t>
        </r>
      </text>
    </comment>
    <comment ref="J29" authorId="0" shapeId="0">
      <text>
        <r>
          <rPr>
            <b/>
            <sz val="11"/>
            <color indexed="81"/>
            <rFont val="Tahoma"/>
            <family val="2"/>
            <charset val="204"/>
          </rPr>
          <t xml:space="preserve"> вставь в  поле цифру 1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K13" authorId="0" shapeId="0">
      <text>
        <r>
          <rPr>
            <b/>
            <sz val="11"/>
            <color indexed="81"/>
            <rFont val="Tahoma"/>
            <family val="2"/>
            <charset val="204"/>
          </rPr>
          <t>Чтобы увидеть подсказку, вставь в голубое поле цифру 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9" authorId="0" shapeId="0">
      <text>
        <r>
          <rPr>
            <b/>
            <sz val="11"/>
            <color indexed="81"/>
            <rFont val="Tahoma"/>
            <family val="2"/>
            <charset val="204"/>
          </rPr>
          <t xml:space="preserve"> вставь в  поле цифру 1</t>
        </r>
      </text>
    </comment>
    <comment ref="K25" authorId="0" shapeId="0">
      <text>
        <r>
          <rPr>
            <b/>
            <sz val="11"/>
            <color indexed="81"/>
            <rFont val="Tahoma"/>
            <family val="2"/>
            <charset val="204"/>
          </rPr>
          <t>вставь в  поле цифру 1</t>
        </r>
      </text>
    </comment>
    <comment ref="K31" authorId="0" shapeId="0">
      <text>
        <r>
          <rPr>
            <b/>
            <sz val="11"/>
            <color indexed="81"/>
            <rFont val="Tahoma"/>
            <family val="2"/>
            <charset val="204"/>
          </rPr>
          <t>вставь в  поле цифру 1</t>
        </r>
      </text>
    </comment>
    <comment ref="K37" authorId="0" shapeId="0">
      <text>
        <r>
          <rPr>
            <b/>
            <sz val="11"/>
            <color indexed="81"/>
            <rFont val="Tahoma"/>
            <family val="2"/>
            <charset val="204"/>
          </rPr>
          <t>вставь в  поле цифру 1</t>
        </r>
      </text>
    </comment>
  </commentList>
</comments>
</file>

<file path=xl/sharedStrings.xml><?xml version="1.0" encoding="utf-8"?>
<sst xmlns="http://schemas.openxmlformats.org/spreadsheetml/2006/main" count="104" uniqueCount="64">
  <si>
    <t xml:space="preserve">1. </t>
  </si>
  <si>
    <t>с</t>
  </si>
  <si>
    <t>р</t>
  </si>
  <si>
    <t>е</t>
  </si>
  <si>
    <t>н</t>
  </si>
  <si>
    <t>ь</t>
  </si>
  <si>
    <t xml:space="preserve">2.  </t>
  </si>
  <si>
    <t>м</t>
  </si>
  <si>
    <t>л</t>
  </si>
  <si>
    <t>и</t>
  </si>
  <si>
    <t>а</t>
  </si>
  <si>
    <t>3.</t>
  </si>
  <si>
    <t>п</t>
  </si>
  <si>
    <t>т</t>
  </si>
  <si>
    <t xml:space="preserve">4. </t>
  </si>
  <si>
    <t xml:space="preserve">5. </t>
  </si>
  <si>
    <t>ц</t>
  </si>
  <si>
    <t>в</t>
  </si>
  <si>
    <t>й</t>
  </si>
  <si>
    <t>ПОДСКАЗКИ</t>
  </si>
  <si>
    <t>школьник</t>
  </si>
  <si>
    <t>зипун</t>
  </si>
  <si>
    <t>стужа</t>
  </si>
  <si>
    <t>дети</t>
  </si>
  <si>
    <t>отечество</t>
  </si>
  <si>
    <t>станция " БУКОВКА"</t>
  </si>
  <si>
    <t>№ вопроса</t>
  </si>
  <si>
    <t>станция " РЕБУСЫ"</t>
  </si>
  <si>
    <t>станция " БЕЗОШИБОЧНАЯ"</t>
  </si>
  <si>
    <t>станция "СИНОНИМЫ"</t>
  </si>
  <si>
    <t>НЕПРАВИЛЬНЫХ ОТВЕТОВ</t>
  </si>
  <si>
    <t>ПРАВИЛЬНЫХ ОТВЕТОВ</t>
  </si>
  <si>
    <t>2.</t>
  </si>
  <si>
    <t>4.</t>
  </si>
  <si>
    <t>5.</t>
  </si>
  <si>
    <t>поле для ответа</t>
  </si>
  <si>
    <t>1.</t>
  </si>
  <si>
    <t>ответ</t>
  </si>
  <si>
    <t>картина</t>
  </si>
  <si>
    <t>дарога</t>
  </si>
  <si>
    <t>памидор</t>
  </si>
  <si>
    <t>сорока</t>
  </si>
  <si>
    <t>картофиль</t>
  </si>
  <si>
    <t>Источники:</t>
  </si>
  <si>
    <t>1. Карпенко М.Т. Сборник загадок: пособие для учителя.- М.: Просвещение, 1988</t>
  </si>
  <si>
    <t>2. Кремнева С.Ю. Словарные диктанты.-М. Издательство «Экзамен», 2009</t>
  </si>
  <si>
    <t xml:space="preserve">http://otvet.imgsmail.ru/download/8e06802ec95bc2624a08bf898665ca8a_i-291.jpg  </t>
  </si>
  <si>
    <t>Смешарики</t>
  </si>
  <si>
    <t xml:space="preserve">http://funforkids.ru/pictures/smeshar/smeshariki011.png    </t>
  </si>
  <si>
    <t>Бараш</t>
  </si>
  <si>
    <t>http://funforkids.ru/pictures/smeshar/smeshariki089.png</t>
  </si>
  <si>
    <t>Совунья</t>
  </si>
  <si>
    <t xml:space="preserve">http://funforkids.ru/pictures/smeshar/smeshariki073.png </t>
  </si>
  <si>
    <t>Нюша</t>
  </si>
  <si>
    <t xml:space="preserve"> Крош</t>
  </si>
  <si>
    <t>http://funforkids.ru/pictures/smeshar/smeshariki041.png</t>
  </si>
  <si>
    <t>Кар -Карыч</t>
  </si>
  <si>
    <t>http://funforkids.ru/pictures/smeshar/smeshariki075.png</t>
  </si>
  <si>
    <t>Пин</t>
  </si>
  <si>
    <t>http://funforkids.ru/pictures/smeshar/smeshariki022.png</t>
  </si>
  <si>
    <t>Ежик</t>
  </si>
  <si>
    <t>http://funforkids.ru/pictures/smeshar/smeshariki049.png</t>
  </si>
  <si>
    <t>Лосяш</t>
  </si>
  <si>
    <t>http://funforkids.ru/pictures/smeshar/smeshariki028.png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</si>
</sst>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color indexed="8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  <font>
      <b/>
      <sz val="13"/>
      <color indexed="81"/>
      <name val="Tahoma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sz val="36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b/>
      <sz val="12"/>
      <color rgb="FF0099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22"/>
      <color rgb="FF009900"/>
      <name val="Calibri"/>
      <family val="2"/>
      <charset val="204"/>
      <scheme val="minor"/>
    </font>
    <font>
      <b/>
      <sz val="22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02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Border="1"/>
    <xf numFmtId="0" fontId="9" fillId="2" borderId="0" xfId="0" applyFont="1" applyFill="1" applyAlignment="1">
      <alignment horizontal="center"/>
    </xf>
    <xf numFmtId="0" fontId="0" fillId="6" borderId="0" xfId="0" applyFill="1"/>
    <xf numFmtId="0" fontId="0" fillId="10" borderId="0" xfId="0" applyFill="1"/>
    <xf numFmtId="0" fontId="0" fillId="10" borderId="0" xfId="0" applyFill="1" applyAlignment="1"/>
    <xf numFmtId="0" fontId="3" fillId="10" borderId="0" xfId="0" applyFont="1" applyFill="1" applyAlignment="1">
      <alignment vertical="center"/>
    </xf>
    <xf numFmtId="0" fontId="0" fillId="10" borderId="0" xfId="0" applyFill="1" applyBorder="1"/>
    <xf numFmtId="0" fontId="4" fillId="10" borderId="0" xfId="0" applyFont="1" applyFill="1"/>
    <xf numFmtId="0" fontId="0" fillId="11" borderId="0" xfId="0" applyFill="1"/>
    <xf numFmtId="0" fontId="0" fillId="13" borderId="0" xfId="0" applyFill="1"/>
    <xf numFmtId="0" fontId="0" fillId="11" borderId="0" xfId="0" applyFill="1" applyAlignment="1">
      <alignment wrapText="1"/>
    </xf>
    <xf numFmtId="0" fontId="0" fillId="11" borderId="0" xfId="0" applyFill="1" applyAlignment="1"/>
    <xf numFmtId="0" fontId="3" fillId="11" borderId="0" xfId="0" applyFont="1" applyFill="1" applyBorder="1" applyAlignment="1">
      <alignment vertical="center"/>
    </xf>
    <xf numFmtId="0" fontId="4" fillId="11" borderId="0" xfId="0" applyFont="1" applyFill="1"/>
    <xf numFmtId="0" fontId="4" fillId="11" borderId="0" xfId="0" applyFont="1" applyFill="1" applyBorder="1"/>
    <xf numFmtId="0" fontId="3" fillId="11" borderId="0" xfId="0" applyFont="1" applyFill="1" applyAlignment="1">
      <alignment vertical="center"/>
    </xf>
    <xf numFmtId="0" fontId="3" fillId="11" borderId="0" xfId="0" applyFont="1" applyFill="1" applyBorder="1" applyAlignment="1">
      <alignment vertical="center" wrapText="1"/>
    </xf>
    <xf numFmtId="0" fontId="0" fillId="11" borderId="0" xfId="0" applyFill="1" applyBorder="1"/>
    <xf numFmtId="0" fontId="0" fillId="11" borderId="0" xfId="0" applyFill="1" applyBorder="1" applyAlignment="1">
      <alignment wrapText="1"/>
    </xf>
    <xf numFmtId="0" fontId="0" fillId="11" borderId="0" xfId="0" applyFill="1" applyBorder="1" applyAlignment="1">
      <alignment vertical="center"/>
    </xf>
    <xf numFmtId="0" fontId="15" fillId="11" borderId="0" xfId="0" applyFont="1" applyFill="1" applyAlignment="1">
      <alignment vertical="center"/>
    </xf>
    <xf numFmtId="0" fontId="0" fillId="11" borderId="0" xfId="0" applyFill="1" applyBorder="1" applyAlignment="1"/>
    <xf numFmtId="0" fontId="0" fillId="7" borderId="0" xfId="0" applyFill="1"/>
    <xf numFmtId="0" fontId="0" fillId="7" borderId="0" xfId="0" applyFill="1" applyAlignment="1">
      <alignment vertical="center"/>
    </xf>
    <xf numFmtId="0" fontId="0" fillId="7" borderId="0" xfId="0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right"/>
    </xf>
    <xf numFmtId="0" fontId="12" fillId="6" borderId="0" xfId="0" applyFont="1" applyFill="1" applyAlignment="1">
      <alignment wrapText="1"/>
    </xf>
    <xf numFmtId="0" fontId="12" fillId="6" borderId="0" xfId="0" applyFont="1" applyFill="1"/>
    <xf numFmtId="0" fontId="6" fillId="10" borderId="0" xfId="0" applyFont="1" applyFill="1" applyBorder="1" applyAlignment="1">
      <alignment vertical="center"/>
    </xf>
    <xf numFmtId="0" fontId="3" fillId="10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/>
    </xf>
    <xf numFmtId="0" fontId="4" fillId="5" borderId="0" xfId="0" applyFont="1" applyFill="1" applyAlignment="1"/>
    <xf numFmtId="0" fontId="3" fillId="11" borderId="0" xfId="0" applyFont="1" applyFill="1" applyAlignment="1">
      <alignment horizontal="right"/>
    </xf>
    <xf numFmtId="0" fontId="4" fillId="5" borderId="0" xfId="0" applyFont="1" applyFill="1" applyAlignment="1">
      <alignment horizontal="right"/>
    </xf>
    <xf numFmtId="0" fontId="25" fillId="2" borderId="10" xfId="0" applyFont="1" applyFill="1" applyBorder="1" applyAlignment="1">
      <alignment horizontal="center" wrapText="1"/>
    </xf>
    <xf numFmtId="0" fontId="25" fillId="2" borderId="10" xfId="0" applyFont="1" applyFill="1" applyBorder="1" applyAlignment="1">
      <alignment horizontal="center"/>
    </xf>
    <xf numFmtId="0" fontId="26" fillId="6" borderId="0" xfId="0" applyFont="1" applyFill="1" applyAlignment="1">
      <alignment vertical="center" wrapText="1"/>
    </xf>
    <xf numFmtId="0" fontId="25" fillId="10" borderId="10" xfId="0" applyFont="1" applyFill="1" applyBorder="1" applyAlignment="1">
      <alignment horizontal="center" wrapText="1"/>
    </xf>
    <xf numFmtId="0" fontId="25" fillId="10" borderId="10" xfId="0" applyFont="1" applyFill="1" applyBorder="1" applyAlignment="1">
      <alignment horizontal="center"/>
    </xf>
    <xf numFmtId="0" fontId="12" fillId="6" borderId="0" xfId="0" applyFont="1" applyFill="1" applyBorder="1"/>
    <xf numFmtId="0" fontId="25" fillId="7" borderId="10" xfId="0" applyFont="1" applyFill="1" applyBorder="1" applyAlignment="1">
      <alignment horizontal="center" wrapText="1"/>
    </xf>
    <xf numFmtId="0" fontId="25" fillId="7" borderId="10" xfId="0" applyFont="1" applyFill="1" applyBorder="1" applyAlignment="1">
      <alignment horizontal="center"/>
    </xf>
    <xf numFmtId="0" fontId="25" fillId="12" borderId="10" xfId="0" applyFont="1" applyFill="1" applyBorder="1" applyAlignment="1">
      <alignment horizontal="center" wrapText="1"/>
    </xf>
    <xf numFmtId="0" fontId="25" fillId="12" borderId="10" xfId="0" applyFont="1" applyFill="1" applyBorder="1" applyAlignment="1">
      <alignment horizontal="center"/>
    </xf>
    <xf numFmtId="0" fontId="31" fillId="13" borderId="0" xfId="0" applyFont="1" applyFill="1"/>
    <xf numFmtId="0" fontId="31" fillId="13" borderId="0" xfId="0" applyFont="1" applyFill="1" applyAlignment="1">
      <alignment horizontal="left"/>
    </xf>
    <xf numFmtId="0" fontId="31" fillId="13" borderId="0" xfId="0" applyFont="1" applyFill="1" applyAlignment="1"/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protection locked="0"/>
    </xf>
    <xf numFmtId="0" fontId="9" fillId="4" borderId="1" xfId="0" applyFont="1" applyFill="1" applyBorder="1" applyAlignment="1" applyProtection="1">
      <alignment horizontal="center"/>
      <protection locked="0"/>
    </xf>
    <xf numFmtId="0" fontId="0" fillId="11" borderId="0" xfId="0" applyFill="1" applyProtection="1">
      <protection locked="0"/>
    </xf>
    <xf numFmtId="0" fontId="18" fillId="3" borderId="1" xfId="0" applyFont="1" applyFill="1" applyBorder="1" applyAlignment="1" applyProtection="1">
      <alignment horizontal="center" vertical="center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0" fontId="3" fillId="5" borderId="15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22" xfId="0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12" borderId="15" xfId="0" applyFont="1" applyFill="1" applyBorder="1" applyAlignment="1">
      <alignment horizontal="center" vertical="center" wrapText="1"/>
    </xf>
    <xf numFmtId="0" fontId="3" fillId="12" borderId="16" xfId="0" applyFont="1" applyFill="1" applyBorder="1" applyAlignment="1">
      <alignment horizontal="center" vertical="center" wrapText="1"/>
    </xf>
    <xf numFmtId="0" fontId="3" fillId="12" borderId="17" xfId="0" applyFont="1" applyFill="1" applyBorder="1" applyAlignment="1">
      <alignment horizontal="center" vertical="center" wrapText="1"/>
    </xf>
    <xf numFmtId="0" fontId="3" fillId="12" borderId="18" xfId="0" applyFont="1" applyFill="1" applyBorder="1" applyAlignment="1">
      <alignment horizontal="center" vertical="center" wrapText="1"/>
    </xf>
    <xf numFmtId="0" fontId="3" fillId="12" borderId="0" xfId="0" applyFont="1" applyFill="1" applyBorder="1" applyAlignment="1">
      <alignment horizontal="center" vertical="center" wrapText="1"/>
    </xf>
    <xf numFmtId="0" fontId="3" fillId="12" borderId="19" xfId="0" applyFont="1" applyFill="1" applyBorder="1" applyAlignment="1">
      <alignment horizontal="center" vertical="center" wrapText="1"/>
    </xf>
    <xf numFmtId="0" fontId="3" fillId="12" borderId="20" xfId="0" applyFont="1" applyFill="1" applyBorder="1" applyAlignment="1">
      <alignment horizontal="center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17" fillId="11" borderId="0" xfId="0" applyFont="1" applyFill="1" applyAlignment="1">
      <alignment horizontal="center" wrapText="1"/>
    </xf>
    <xf numFmtId="0" fontId="16" fillId="9" borderId="12" xfId="0" applyFont="1" applyFill="1" applyBorder="1" applyAlignment="1" applyProtection="1">
      <alignment horizontal="center" vertical="center" wrapText="1"/>
      <protection locked="0"/>
    </xf>
    <xf numFmtId="0" fontId="16" fillId="9" borderId="14" xfId="0" applyFont="1" applyFill="1" applyBorder="1" applyAlignment="1" applyProtection="1">
      <alignment horizontal="center" vertical="center" wrapText="1"/>
      <protection locked="0"/>
    </xf>
    <xf numFmtId="0" fontId="16" fillId="9" borderId="13" xfId="0" applyFont="1" applyFill="1" applyBorder="1" applyAlignment="1" applyProtection="1">
      <alignment horizontal="center" vertical="center" wrapText="1"/>
      <protection locked="0"/>
    </xf>
    <xf numFmtId="0" fontId="17" fillId="11" borderId="0" xfId="0" applyFont="1" applyFill="1" applyBorder="1" applyAlignment="1">
      <alignment horizont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Border="1" applyAlignment="1" applyProtection="1">
      <alignment horizontal="center" vertical="center" wrapText="1"/>
      <protection locked="0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0" fontId="15" fillId="9" borderId="12" xfId="0" applyFont="1" applyFill="1" applyBorder="1" applyAlignment="1" applyProtection="1">
      <alignment horizontal="center" vertical="center" wrapText="1"/>
      <protection locked="0"/>
    </xf>
    <xf numFmtId="0" fontId="15" fillId="9" borderId="14" xfId="0" applyFont="1" applyFill="1" applyBorder="1" applyAlignment="1" applyProtection="1">
      <alignment horizontal="center" vertical="center" wrapText="1"/>
      <protection locked="0"/>
    </xf>
    <xf numFmtId="0" fontId="15" fillId="9" borderId="13" xfId="0" applyFont="1" applyFill="1" applyBorder="1" applyAlignment="1" applyProtection="1">
      <alignment horizontal="center" vertical="center" wrapText="1"/>
      <protection locked="0"/>
    </xf>
    <xf numFmtId="0" fontId="10" fillId="11" borderId="0" xfId="0" applyFont="1" applyFill="1" applyAlignment="1">
      <alignment horizontal="center" wrapText="1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horizontal="center" vertical="center"/>
      <protection locked="0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3" borderId="8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10" fillId="10" borderId="0" xfId="0" applyFont="1" applyFill="1" applyAlignment="1">
      <alignment horizontal="center"/>
    </xf>
    <xf numFmtId="0" fontId="3" fillId="14" borderId="15" xfId="0" applyFont="1" applyFill="1" applyBorder="1" applyAlignment="1">
      <alignment horizontal="center" vertical="center" wrapText="1"/>
    </xf>
    <xf numFmtId="0" fontId="3" fillId="14" borderId="16" xfId="0" applyFont="1" applyFill="1" applyBorder="1" applyAlignment="1">
      <alignment horizontal="center" vertical="center" wrapText="1"/>
    </xf>
    <xf numFmtId="0" fontId="3" fillId="14" borderId="17" xfId="0" applyFont="1" applyFill="1" applyBorder="1" applyAlignment="1">
      <alignment horizontal="center" vertical="center" wrapText="1"/>
    </xf>
    <xf numFmtId="0" fontId="3" fillId="14" borderId="18" xfId="0" applyFont="1" applyFill="1" applyBorder="1" applyAlignment="1">
      <alignment horizontal="center" vertical="center" wrapText="1"/>
    </xf>
    <xf numFmtId="0" fontId="3" fillId="14" borderId="0" xfId="0" applyFont="1" applyFill="1" applyBorder="1" applyAlignment="1">
      <alignment horizontal="center" vertical="center" wrapText="1"/>
    </xf>
    <xf numFmtId="0" fontId="3" fillId="14" borderId="19" xfId="0" applyFont="1" applyFill="1" applyBorder="1" applyAlignment="1">
      <alignment horizontal="center" vertical="center" wrapText="1"/>
    </xf>
    <xf numFmtId="0" fontId="3" fillId="14" borderId="20" xfId="0" applyFont="1" applyFill="1" applyBorder="1" applyAlignment="1">
      <alignment horizontal="center" vertical="center" wrapText="1"/>
    </xf>
    <xf numFmtId="0" fontId="3" fillId="14" borderId="21" xfId="0" applyFont="1" applyFill="1" applyBorder="1" applyAlignment="1">
      <alignment horizontal="center" vertical="center" wrapText="1"/>
    </xf>
    <xf numFmtId="0" fontId="3" fillId="14" borderId="22" xfId="0" applyFont="1" applyFill="1" applyBorder="1" applyAlignment="1">
      <alignment horizontal="center" vertical="center" wrapText="1"/>
    </xf>
    <xf numFmtId="0" fontId="4" fillId="14" borderId="0" xfId="0" applyFont="1" applyFill="1" applyBorder="1" applyAlignment="1">
      <alignment horizontal="center" vertical="center" wrapText="1"/>
    </xf>
    <xf numFmtId="0" fontId="4" fillId="14" borderId="6" xfId="0" applyFont="1" applyFill="1" applyBorder="1" applyAlignment="1">
      <alignment horizontal="center" vertical="center" wrapText="1"/>
    </xf>
    <xf numFmtId="0" fontId="4" fillId="14" borderId="0" xfId="0" applyFont="1" applyFill="1" applyBorder="1" applyAlignment="1">
      <alignment horizontal="center" vertical="center"/>
    </xf>
    <xf numFmtId="0" fontId="19" fillId="14" borderId="15" xfId="0" applyFont="1" applyFill="1" applyBorder="1" applyAlignment="1">
      <alignment horizontal="center" vertical="center" wrapText="1"/>
    </xf>
    <xf numFmtId="0" fontId="20" fillId="14" borderId="16" xfId="0" applyFont="1" applyFill="1" applyBorder="1" applyAlignment="1">
      <alignment horizontal="center" vertical="center" wrapText="1"/>
    </xf>
    <xf numFmtId="0" fontId="20" fillId="14" borderId="17" xfId="0" applyFont="1" applyFill="1" applyBorder="1" applyAlignment="1">
      <alignment horizontal="center" vertical="center" wrapText="1"/>
    </xf>
    <xf numFmtId="0" fontId="20" fillId="14" borderId="18" xfId="0" applyFont="1" applyFill="1" applyBorder="1" applyAlignment="1">
      <alignment horizontal="center" vertical="center" wrapText="1"/>
    </xf>
    <xf numFmtId="0" fontId="20" fillId="14" borderId="0" xfId="0" applyFont="1" applyFill="1" applyBorder="1" applyAlignment="1">
      <alignment horizontal="center" vertical="center" wrapText="1"/>
    </xf>
    <xf numFmtId="0" fontId="20" fillId="14" borderId="19" xfId="0" applyFont="1" applyFill="1" applyBorder="1" applyAlignment="1">
      <alignment horizontal="center" vertical="center" wrapText="1"/>
    </xf>
    <xf numFmtId="0" fontId="20" fillId="14" borderId="20" xfId="0" applyFont="1" applyFill="1" applyBorder="1" applyAlignment="1">
      <alignment horizontal="center" vertical="center" wrapText="1"/>
    </xf>
    <xf numFmtId="0" fontId="20" fillId="14" borderId="21" xfId="0" applyFont="1" applyFill="1" applyBorder="1" applyAlignment="1">
      <alignment horizontal="center" vertical="center" wrapText="1"/>
    </xf>
    <xf numFmtId="0" fontId="20" fillId="14" borderId="22" xfId="0" applyFont="1" applyFill="1" applyBorder="1" applyAlignment="1">
      <alignment horizontal="center" vertical="center" wrapText="1"/>
    </xf>
    <xf numFmtId="0" fontId="0" fillId="14" borderId="16" xfId="0" applyFill="1" applyBorder="1" applyAlignment="1">
      <alignment horizontal="center" vertical="center" wrapText="1"/>
    </xf>
    <xf numFmtId="0" fontId="0" fillId="14" borderId="17" xfId="0" applyFill="1" applyBorder="1" applyAlignment="1">
      <alignment horizontal="center" vertical="center" wrapText="1"/>
    </xf>
    <xf numFmtId="0" fontId="0" fillId="14" borderId="18" xfId="0" applyFill="1" applyBorder="1" applyAlignment="1">
      <alignment horizontal="center" vertical="center" wrapText="1"/>
    </xf>
    <xf numFmtId="0" fontId="0" fillId="14" borderId="0" xfId="0" applyFill="1" applyBorder="1" applyAlignment="1">
      <alignment horizontal="center" vertical="center" wrapText="1"/>
    </xf>
    <xf numFmtId="0" fontId="0" fillId="14" borderId="19" xfId="0" applyFill="1" applyBorder="1" applyAlignment="1">
      <alignment horizontal="center" vertical="center" wrapText="1"/>
    </xf>
    <xf numFmtId="0" fontId="0" fillId="14" borderId="20" xfId="0" applyFill="1" applyBorder="1" applyAlignment="1">
      <alignment horizontal="center" vertical="center" wrapText="1"/>
    </xf>
    <xf numFmtId="0" fontId="0" fillId="14" borderId="21" xfId="0" applyFill="1" applyBorder="1" applyAlignment="1">
      <alignment horizontal="center" vertical="center" wrapText="1"/>
    </xf>
    <xf numFmtId="0" fontId="0" fillId="14" borderId="22" xfId="0" applyFill="1" applyBorder="1" applyAlignment="1">
      <alignment horizontal="center" vertical="center" wrapText="1"/>
    </xf>
    <xf numFmtId="0" fontId="6" fillId="14" borderId="15" xfId="0" applyFont="1" applyFill="1" applyBorder="1" applyAlignment="1">
      <alignment horizontal="center" vertical="center" wrapText="1"/>
    </xf>
    <xf numFmtId="0" fontId="6" fillId="14" borderId="16" xfId="0" applyFont="1" applyFill="1" applyBorder="1" applyAlignment="1">
      <alignment horizontal="center" vertical="center" wrapText="1"/>
    </xf>
    <xf numFmtId="0" fontId="6" fillId="14" borderId="17" xfId="0" applyFont="1" applyFill="1" applyBorder="1" applyAlignment="1">
      <alignment horizontal="center" vertical="center" wrapText="1"/>
    </xf>
    <xf numFmtId="0" fontId="6" fillId="14" borderId="18" xfId="0" applyFont="1" applyFill="1" applyBorder="1" applyAlignment="1">
      <alignment horizontal="center" vertical="center" wrapText="1"/>
    </xf>
    <xf numFmtId="0" fontId="6" fillId="14" borderId="0" xfId="0" applyFont="1" applyFill="1" applyBorder="1" applyAlignment="1">
      <alignment horizontal="center" vertical="center" wrapText="1"/>
    </xf>
    <xf numFmtId="0" fontId="6" fillId="14" borderId="19" xfId="0" applyFont="1" applyFill="1" applyBorder="1" applyAlignment="1">
      <alignment horizontal="center" vertical="center" wrapText="1"/>
    </xf>
    <xf numFmtId="0" fontId="6" fillId="14" borderId="20" xfId="0" applyFont="1" applyFill="1" applyBorder="1" applyAlignment="1">
      <alignment horizontal="center" vertical="center" wrapText="1"/>
    </xf>
    <xf numFmtId="0" fontId="6" fillId="14" borderId="21" xfId="0" applyFont="1" applyFill="1" applyBorder="1" applyAlignment="1">
      <alignment horizontal="center" vertical="center" wrapText="1"/>
    </xf>
    <xf numFmtId="0" fontId="6" fillId="14" borderId="22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 applyProtection="1">
      <alignment horizontal="center" vertical="center" wrapText="1"/>
      <protection locked="0"/>
    </xf>
    <xf numFmtId="0" fontId="9" fillId="4" borderId="14" xfId="0" applyFont="1" applyFill="1" applyBorder="1" applyAlignment="1" applyProtection="1">
      <alignment horizontal="center" vertical="center" wrapText="1"/>
      <protection locked="0"/>
    </xf>
    <xf numFmtId="0" fontId="9" fillId="4" borderId="13" xfId="0" applyFont="1" applyFill="1" applyBorder="1" applyAlignment="1" applyProtection="1">
      <alignment horizontal="center" vertical="center" wrapText="1"/>
      <protection locked="0"/>
    </xf>
    <xf numFmtId="0" fontId="3" fillId="8" borderId="15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3" fillId="8" borderId="22" xfId="0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wrapText="1"/>
    </xf>
    <xf numFmtId="0" fontId="10" fillId="7" borderId="0" xfId="0" applyFont="1" applyFill="1" applyAlignment="1">
      <alignment horizontal="center" wrapText="1"/>
    </xf>
    <xf numFmtId="0" fontId="26" fillId="6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center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wrapText="1"/>
    </xf>
    <xf numFmtId="0" fontId="25" fillId="12" borderId="10" xfId="0" applyFont="1" applyFill="1" applyBorder="1" applyAlignment="1">
      <alignment horizontal="center" vertical="center" wrapText="1"/>
    </xf>
    <xf numFmtId="0" fontId="25" fillId="12" borderId="11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wrapText="1"/>
    </xf>
    <xf numFmtId="0" fontId="12" fillId="12" borderId="11" xfId="0" applyFont="1" applyFill="1" applyBorder="1" applyAlignment="1">
      <alignment horizontal="center" wrapText="1"/>
    </xf>
    <xf numFmtId="0" fontId="23" fillId="2" borderId="10" xfId="0" applyFont="1" applyFill="1" applyBorder="1" applyAlignment="1">
      <alignment horizontal="center"/>
    </xf>
    <xf numFmtId="0" fontId="23" fillId="2" borderId="11" xfId="0" applyFont="1" applyFill="1" applyBorder="1" applyAlignment="1">
      <alignment horizontal="center"/>
    </xf>
    <xf numFmtId="0" fontId="12" fillId="7" borderId="10" xfId="0" applyFont="1" applyFill="1" applyBorder="1" applyAlignment="1">
      <alignment horizontal="center"/>
    </xf>
    <xf numFmtId="0" fontId="12" fillId="7" borderId="11" xfId="0" applyFont="1" applyFill="1" applyBorder="1" applyAlignment="1">
      <alignment horizontal="center"/>
    </xf>
    <xf numFmtId="0" fontId="25" fillId="10" borderId="10" xfId="0" applyFont="1" applyFill="1" applyBorder="1" applyAlignment="1">
      <alignment horizontal="center" vertical="center" wrapText="1"/>
    </xf>
    <xf numFmtId="0" fontId="25" fillId="10" borderId="11" xfId="0" applyFont="1" applyFill="1" applyBorder="1" applyAlignment="1">
      <alignment horizontal="center" vertical="center" wrapText="1"/>
    </xf>
    <xf numFmtId="0" fontId="24" fillId="10" borderId="10" xfId="0" applyFont="1" applyFill="1" applyBorder="1" applyAlignment="1">
      <alignment horizontal="center"/>
    </xf>
    <xf numFmtId="0" fontId="24" fillId="10" borderId="11" xfId="0" applyFont="1" applyFill="1" applyBorder="1" applyAlignment="1">
      <alignment horizontal="center"/>
    </xf>
    <xf numFmtId="0" fontId="25" fillId="7" borderId="10" xfId="0" applyFont="1" applyFill="1" applyBorder="1" applyAlignment="1">
      <alignment horizontal="center" vertical="center" wrapText="1"/>
    </xf>
    <xf numFmtId="0" fontId="25" fillId="7" borderId="11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wrapText="1"/>
    </xf>
    <xf numFmtId="0" fontId="12" fillId="6" borderId="23" xfId="0" applyFont="1" applyFill="1" applyBorder="1" applyAlignment="1">
      <alignment horizontal="center" wrapText="1"/>
    </xf>
    <xf numFmtId="0" fontId="29" fillId="6" borderId="0" xfId="0" applyFont="1" applyFill="1" applyBorder="1" applyAlignment="1">
      <alignment horizontal="center" vertical="center" wrapText="1"/>
    </xf>
    <xf numFmtId="0" fontId="28" fillId="6" borderId="0" xfId="0" applyFont="1" applyFill="1" applyBorder="1" applyAlignment="1">
      <alignment horizontal="center" vertical="center" wrapText="1"/>
    </xf>
    <xf numFmtId="0" fontId="28" fillId="6" borderId="23" xfId="0" applyFont="1" applyFill="1" applyBorder="1" applyAlignment="1">
      <alignment horizontal="center" vertical="center" wrapText="1"/>
    </xf>
    <xf numFmtId="0" fontId="27" fillId="6" borderId="0" xfId="0" applyFont="1" applyFill="1" applyBorder="1" applyAlignment="1">
      <alignment horizontal="center" vertical="center" wrapText="1"/>
    </xf>
    <xf numFmtId="0" fontId="32" fillId="13" borderId="0" xfId="1" applyFont="1" applyFill="1" applyAlignment="1">
      <alignment horizontal="left" wrapText="1"/>
    </xf>
    <xf numFmtId="0" fontId="31" fillId="13" borderId="0" xfId="0" applyFont="1" applyFill="1" applyAlignment="1">
      <alignment horizontal="left" wrapText="1"/>
    </xf>
    <xf numFmtId="0" fontId="32" fillId="13" borderId="0" xfId="1" applyFont="1" applyFill="1" applyAlignment="1">
      <alignment horizontal="left"/>
    </xf>
    <xf numFmtId="0" fontId="31" fillId="13" borderId="0" xfId="0" applyFont="1" applyFill="1" applyAlignment="1">
      <alignment horizontal="left"/>
    </xf>
    <xf numFmtId="0" fontId="30" fillId="13" borderId="0" xfId="1" applyFill="1" applyAlignment="1">
      <alignment horizontal="left" wrapText="1"/>
    </xf>
    <xf numFmtId="0" fontId="17" fillId="13" borderId="0" xfId="0" applyFont="1" applyFill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009900"/>
      <color rgb="FFCCFFCC"/>
      <color rgb="FFFFFF99"/>
      <color rgb="FFFFCCCC"/>
      <color rgb="FFEEEC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1'!A1"/><Relationship Id="rId2" Type="http://schemas.microsoft.com/office/2007/relationships/hdphoto" Target="../media/hdphoto1.wdp"/><Relationship Id="rId1" Type="http://schemas.openxmlformats.org/officeDocument/2006/relationships/image" Target="../media/image1.jpeg"/><Relationship Id="rId4" Type="http://schemas.openxmlformats.org/officeDocument/2006/relationships/hyperlink" Target="#&#1080;&#1089;&#1090;&#1086;&#1095;&#1085;&#1080;&#1082;&#1080;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2'!A1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3" Type="http://schemas.microsoft.com/office/2007/relationships/hdphoto" Target="../media/hdphoto2.wdp"/><Relationship Id="rId7" Type="http://schemas.microsoft.com/office/2007/relationships/hdphoto" Target="../media/hdphoto4.wdp"/><Relationship Id="rId12" Type="http://schemas.openxmlformats.org/officeDocument/2006/relationships/hyperlink" Target="#'3'!A1"/><Relationship Id="rId2" Type="http://schemas.openxmlformats.org/officeDocument/2006/relationships/image" Target="../media/image4.jpeg"/><Relationship Id="rId1" Type="http://schemas.openxmlformats.org/officeDocument/2006/relationships/image" Target="../media/image3.jpg"/><Relationship Id="rId6" Type="http://schemas.openxmlformats.org/officeDocument/2006/relationships/image" Target="../media/image6.jpeg"/><Relationship Id="rId11" Type="http://schemas.microsoft.com/office/2007/relationships/hdphoto" Target="../media/hdphoto6.wdp"/><Relationship Id="rId5" Type="http://schemas.microsoft.com/office/2007/relationships/hdphoto" Target="../media/hdphoto3.wdp"/><Relationship Id="rId10" Type="http://schemas.openxmlformats.org/officeDocument/2006/relationships/image" Target="../media/image8.jpeg"/><Relationship Id="rId4" Type="http://schemas.openxmlformats.org/officeDocument/2006/relationships/image" Target="../media/image5.jpeg"/><Relationship Id="rId9" Type="http://schemas.microsoft.com/office/2007/relationships/hdphoto" Target="../media/hdphoto5.wdp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4'!A1"/><Relationship Id="rId1" Type="http://schemas.openxmlformats.org/officeDocument/2006/relationships/image" Target="../media/image9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g"/><Relationship Id="rId2" Type="http://schemas.openxmlformats.org/officeDocument/2006/relationships/hyperlink" Target="#'5'!A1"/><Relationship Id="rId1" Type="http://schemas.openxmlformats.org/officeDocument/2006/relationships/image" Target="../media/image10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'4'!A1"/><Relationship Id="rId7" Type="http://schemas.openxmlformats.org/officeDocument/2006/relationships/hyperlink" Target="#&#1080;&#1089;&#1090;&#1086;&#1095;&#1085;&#1080;&#1082;&#1080;!A1"/><Relationship Id="rId2" Type="http://schemas.openxmlformats.org/officeDocument/2006/relationships/hyperlink" Target="#'2'!A1"/><Relationship Id="rId1" Type="http://schemas.openxmlformats.org/officeDocument/2006/relationships/hyperlink" Target="#'1'!A1"/><Relationship Id="rId6" Type="http://schemas.openxmlformats.org/officeDocument/2006/relationships/image" Target="../media/image13.jpg"/><Relationship Id="rId5" Type="http://schemas.openxmlformats.org/officeDocument/2006/relationships/image" Target="../media/image12.jpg"/><Relationship Id="rId4" Type="http://schemas.openxmlformats.org/officeDocument/2006/relationships/hyperlink" Target="#'3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090;&#1080;&#1090;&#1091;&#1083;&#1100;&#1085;&#1099;&#1081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6</xdr:row>
      <xdr:rowOff>28575</xdr:rowOff>
    </xdr:from>
    <xdr:to>
      <xdr:col>7</xdr:col>
      <xdr:colOff>257175</xdr:colOff>
      <xdr:row>27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1171575"/>
          <a:ext cx="4152900" cy="4152900"/>
        </a:xfrm>
        <a:prstGeom prst="rect">
          <a:avLst/>
        </a:prstGeom>
      </xdr:spPr>
    </xdr:pic>
    <xdr:clientData/>
  </xdr:twoCellAnchor>
  <xdr:twoCellAnchor>
    <xdr:from>
      <xdr:col>7</xdr:col>
      <xdr:colOff>438149</xdr:colOff>
      <xdr:row>4</xdr:row>
      <xdr:rowOff>9525</xdr:rowOff>
    </xdr:from>
    <xdr:to>
      <xdr:col>17</xdr:col>
      <xdr:colOff>447674</xdr:colOff>
      <xdr:row>30</xdr:row>
      <xdr:rowOff>9525</xdr:rowOff>
    </xdr:to>
    <xdr:sp macro="" textlink="">
      <xdr:nvSpPr>
        <xdr:cNvPr id="3" name="TextBox 2"/>
        <xdr:cNvSpPr txBox="1"/>
      </xdr:nvSpPr>
      <xdr:spPr>
        <a:xfrm>
          <a:off x="4705349" y="771525"/>
          <a:ext cx="6105525" cy="4953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2800" b="1" i="0" kern="4000" spc="0">
              <a:solidFill>
                <a:schemeClr val="bg2">
                  <a:lumMod val="10000"/>
                </a:schemeClr>
              </a:solidFill>
              <a:latin typeface="+mn-lt"/>
              <a:cs typeface="Times New Roman" pitchFamily="18" charset="0"/>
            </a:rPr>
            <a:t>Дорогой друг! </a:t>
          </a:r>
        </a:p>
        <a:p>
          <a:pPr algn="ctr"/>
          <a:r>
            <a:rPr lang="ru-RU" sz="2800" b="1" i="0" kern="4000" spc="0">
              <a:solidFill>
                <a:schemeClr val="bg2">
                  <a:lumMod val="10000"/>
                </a:schemeClr>
              </a:solidFill>
              <a:latin typeface="+mn-lt"/>
              <a:cs typeface="Times New Roman" pitchFamily="18" charset="0"/>
            </a:rPr>
            <a:t>Предлагаем тебе совершить</a:t>
          </a:r>
          <a:r>
            <a:rPr lang="ru-RU" sz="2800" b="1" i="0" kern="4000" spc="0" baseline="0">
              <a:solidFill>
                <a:schemeClr val="bg2">
                  <a:lumMod val="10000"/>
                </a:schemeClr>
              </a:solidFill>
              <a:latin typeface="+mn-lt"/>
              <a:cs typeface="Times New Roman" pitchFamily="18" charset="0"/>
            </a:rPr>
            <a:t> </a:t>
          </a:r>
          <a:r>
            <a:rPr lang="ru-RU" sz="2800" b="1" i="0" kern="4000" spc="0">
              <a:solidFill>
                <a:schemeClr val="bg2">
                  <a:lumMod val="10000"/>
                </a:schemeClr>
              </a:solidFill>
              <a:latin typeface="+mn-lt"/>
              <a:cs typeface="Times New Roman" pitchFamily="18" charset="0"/>
            </a:rPr>
            <a:t>путешествие </a:t>
          </a:r>
        </a:p>
        <a:p>
          <a:pPr algn="ctr"/>
          <a:r>
            <a:rPr lang="ru-RU" sz="2800" b="1" i="0" kern="4000" spc="0">
              <a:solidFill>
                <a:schemeClr val="bg2">
                  <a:lumMod val="10000"/>
                </a:schemeClr>
              </a:solidFill>
              <a:latin typeface="+mn-lt"/>
              <a:cs typeface="Times New Roman" pitchFamily="18" charset="0"/>
            </a:rPr>
            <a:t>в страну</a:t>
          </a:r>
          <a:r>
            <a:rPr lang="ru-RU" sz="2800" b="1" i="0" kern="4000" spc="0" baseline="0">
              <a:solidFill>
                <a:schemeClr val="bg2">
                  <a:lumMod val="10000"/>
                </a:schemeClr>
              </a:solidFill>
              <a:latin typeface="+mn-lt"/>
              <a:cs typeface="Times New Roman" pitchFamily="18" charset="0"/>
            </a:rPr>
            <a:t> СЛОВАРНЫХ СЛОВ </a:t>
          </a:r>
        </a:p>
        <a:p>
          <a:pPr algn="ctr"/>
          <a:r>
            <a:rPr lang="ru-RU" sz="2800" b="1" i="0" kern="4000" spc="0" baseline="0">
              <a:solidFill>
                <a:schemeClr val="bg2">
                  <a:lumMod val="10000"/>
                </a:schemeClr>
              </a:solidFill>
              <a:latin typeface="+mn-lt"/>
              <a:cs typeface="Times New Roman" pitchFamily="18" charset="0"/>
            </a:rPr>
            <a:t>и  потренироваться </a:t>
          </a:r>
        </a:p>
        <a:p>
          <a:pPr algn="ctr"/>
          <a:r>
            <a:rPr lang="ru-RU" sz="2800" b="1" i="0" kern="4000" spc="0" baseline="0">
              <a:solidFill>
                <a:schemeClr val="bg2">
                  <a:lumMod val="10000"/>
                </a:schemeClr>
              </a:solidFill>
              <a:latin typeface="+mn-lt"/>
              <a:cs typeface="Times New Roman" pitchFamily="18" charset="0"/>
            </a:rPr>
            <a:t>в их написании.</a:t>
          </a:r>
        </a:p>
        <a:p>
          <a:pPr algn="ctr"/>
          <a:r>
            <a:rPr lang="ru-RU" sz="2800" b="1" i="0" kern="4000" spc="0" baseline="0">
              <a:solidFill>
                <a:schemeClr val="bg2">
                  <a:lumMod val="10000"/>
                </a:schemeClr>
              </a:solidFill>
              <a:latin typeface="+mn-lt"/>
            </a:rPr>
            <a:t> </a:t>
          </a:r>
        </a:p>
        <a:p>
          <a:pPr algn="ctr"/>
          <a:r>
            <a:rPr lang="ru-RU" sz="2800" b="1" i="0" kern="4000" spc="0" baseline="0">
              <a:solidFill>
                <a:schemeClr val="bg2">
                  <a:lumMod val="10000"/>
                </a:schemeClr>
              </a:solidFill>
              <a:latin typeface="+mn-lt"/>
            </a:rPr>
            <a:t>Ты готов? Тогда смело жми </a:t>
          </a:r>
        </a:p>
        <a:p>
          <a:pPr algn="ctr"/>
          <a:r>
            <a:rPr lang="ru-RU" sz="2800" b="1" i="0" kern="4000" spc="0" baseline="0">
              <a:solidFill>
                <a:schemeClr val="bg2">
                  <a:lumMod val="10000"/>
                </a:schemeClr>
              </a:solidFill>
              <a:latin typeface="+mn-lt"/>
            </a:rPr>
            <a:t>на стрелку -указатель!</a:t>
          </a:r>
          <a:endParaRPr lang="ru-RU" sz="2800" b="1" i="0" kern="4000" spc="0">
            <a:solidFill>
              <a:schemeClr val="bg2">
                <a:lumMod val="10000"/>
              </a:schemeClr>
            </a:solidFill>
            <a:latin typeface="+mn-lt"/>
          </a:endParaRPr>
        </a:p>
      </xdr:txBody>
    </xdr:sp>
    <xdr:clientData/>
  </xdr:twoCellAnchor>
  <xdr:twoCellAnchor>
    <xdr:from>
      <xdr:col>0</xdr:col>
      <xdr:colOff>0</xdr:colOff>
      <xdr:row>29</xdr:row>
      <xdr:rowOff>47625</xdr:rowOff>
    </xdr:from>
    <xdr:to>
      <xdr:col>7</xdr:col>
      <xdr:colOff>590550</xdr:colOff>
      <xdr:row>32</xdr:row>
      <xdr:rowOff>38100</xdr:rowOff>
    </xdr:to>
    <xdr:sp macro="" textlink="">
      <xdr:nvSpPr>
        <xdr:cNvPr id="6" name="Скругленный прямоугольник 5"/>
        <xdr:cNvSpPr/>
      </xdr:nvSpPr>
      <xdr:spPr>
        <a:xfrm>
          <a:off x="0" y="5572125"/>
          <a:ext cx="4857750" cy="56197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 b="1">
              <a:solidFill>
                <a:srgbClr val="009900"/>
              </a:solidFill>
            </a:rPr>
            <a:t>Интерактивный тест   </a:t>
          </a:r>
          <a:r>
            <a:rPr lang="ru-RU" sz="1100" b="1">
              <a:solidFill>
                <a:schemeClr val="tx2">
                  <a:lumMod val="50000"/>
                </a:schemeClr>
              </a:solidFill>
            </a:rPr>
            <a:t>"В стране СЛОВАРНЫХ</a:t>
          </a:r>
          <a:r>
            <a:rPr lang="ru-RU" sz="1100" b="1" baseline="0">
              <a:solidFill>
                <a:schemeClr val="tx2">
                  <a:lumMod val="50000"/>
                </a:schemeClr>
              </a:solidFill>
            </a:rPr>
            <a:t> СЛОВ "</a:t>
          </a:r>
        </a:p>
        <a:p>
          <a:pPr algn="ctr"/>
          <a:r>
            <a:rPr lang="ru-RU" sz="1100" b="1" baseline="0">
              <a:solidFill>
                <a:srgbClr val="009900"/>
              </a:solidFill>
            </a:rPr>
            <a:t>русский язык,  3 класс,  любой УМК</a:t>
          </a:r>
          <a:endParaRPr lang="ru-RU" sz="1100" b="1">
            <a:solidFill>
              <a:srgbClr val="009900"/>
            </a:solidFill>
          </a:endParaRPr>
        </a:p>
      </xdr:txBody>
    </xdr:sp>
    <xdr:clientData/>
  </xdr:twoCellAnchor>
  <xdr:twoCellAnchor>
    <xdr:from>
      <xdr:col>0</xdr:col>
      <xdr:colOff>342900</xdr:colOff>
      <xdr:row>32</xdr:row>
      <xdr:rowOff>114299</xdr:rowOff>
    </xdr:from>
    <xdr:to>
      <xdr:col>7</xdr:col>
      <xdr:colOff>428625</xdr:colOff>
      <xdr:row>37</xdr:row>
      <xdr:rowOff>47624</xdr:rowOff>
    </xdr:to>
    <xdr:sp macro="" textlink="">
      <xdr:nvSpPr>
        <xdr:cNvPr id="9" name="Скругленный прямоугольник 8"/>
        <xdr:cNvSpPr/>
      </xdr:nvSpPr>
      <xdr:spPr>
        <a:xfrm>
          <a:off x="342900" y="6210299"/>
          <a:ext cx="4352925" cy="88582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 b="1">
              <a:solidFill>
                <a:srgbClr val="009900"/>
              </a:solidFill>
            </a:rPr>
            <a:t>Автор:</a:t>
          </a:r>
          <a:r>
            <a:rPr lang="ru-RU" sz="1100" b="1" baseline="0">
              <a:solidFill>
                <a:srgbClr val="009900"/>
              </a:solidFill>
            </a:rPr>
            <a:t>  </a:t>
          </a:r>
          <a:r>
            <a:rPr lang="ru-RU" sz="1100" b="1" baseline="0">
              <a:solidFill>
                <a:srgbClr val="009900"/>
              </a:solidFill>
              <a:effectLst/>
              <a:latin typeface="+mn-lt"/>
              <a:ea typeface="+mn-ea"/>
              <a:cs typeface="+mn-cs"/>
            </a:rPr>
            <a:t>Ищенко Е.А.,</a:t>
          </a:r>
        </a:p>
        <a:p>
          <a:pPr algn="ctr"/>
          <a:r>
            <a:rPr kumimoji="0" lang="ru-RU" sz="1100" b="1" i="0" u="none" strike="noStrike" kern="0" cap="none" spc="0" normalizeH="0" baseline="0" noProof="0">
              <a:ln>
                <a:noFill/>
              </a:ln>
              <a:solidFill>
                <a:srgbClr val="009900"/>
              </a:solidFill>
              <a:effectLst/>
              <a:uLnTx/>
              <a:uFillTx/>
              <a:latin typeface="+mn-lt"/>
              <a:ea typeface="+mn-ea"/>
              <a:cs typeface="+mn-cs"/>
            </a:rPr>
            <a:t>учитель начальных классов, МБОУ ЕСШ № 2,</a:t>
          </a:r>
          <a:endParaRPr lang="ru-RU" sz="1100" b="1" baseline="0">
            <a:solidFill>
              <a:srgbClr val="0099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 b="1" baseline="0">
              <a:solidFill>
                <a:srgbClr val="009900"/>
              </a:solidFill>
              <a:effectLst/>
              <a:latin typeface="+mn-lt"/>
              <a:ea typeface="+mn-ea"/>
              <a:cs typeface="+mn-cs"/>
            </a:rPr>
            <a:t>г.Елизова, Камчатского края</a:t>
          </a:r>
        </a:p>
        <a:p>
          <a:pPr algn="ctr"/>
          <a:endParaRPr lang="ru-RU" sz="1100" b="1">
            <a:solidFill>
              <a:srgbClr val="009900"/>
            </a:solidFill>
          </a:endParaRPr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13</xdr:col>
      <xdr:colOff>523876</xdr:colOff>
      <xdr:row>36</xdr:row>
      <xdr:rowOff>57150</xdr:rowOff>
    </xdr:to>
    <xdr:sp macro="" textlink="">
      <xdr:nvSpPr>
        <xdr:cNvPr id="8" name="Стрелка вправо 7">
          <a:hlinkClick xmlns:r="http://schemas.openxmlformats.org/officeDocument/2006/relationships" r:id="rId3"/>
        </xdr:cNvPr>
        <xdr:cNvSpPr/>
      </xdr:nvSpPr>
      <xdr:spPr>
        <a:xfrm>
          <a:off x="6705600" y="5715000"/>
          <a:ext cx="1743076" cy="1200150"/>
        </a:xfrm>
        <a:prstGeom prst="rightArrow">
          <a:avLst>
            <a:gd name="adj1" fmla="val 50000"/>
            <a:gd name="adj2" fmla="val 47620"/>
          </a:avLst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400" b="1"/>
            <a:t>начать</a:t>
          </a:r>
        </a:p>
        <a:p>
          <a:pPr algn="ctr"/>
          <a:r>
            <a:rPr lang="ru-RU" sz="1400" b="1"/>
            <a:t>путешествие</a:t>
          </a:r>
        </a:p>
      </xdr:txBody>
    </xdr:sp>
    <xdr:clientData/>
  </xdr:twoCellAnchor>
  <xdr:twoCellAnchor>
    <xdr:from>
      <xdr:col>3</xdr:col>
      <xdr:colOff>9525</xdr:colOff>
      <xdr:row>35</xdr:row>
      <xdr:rowOff>190499</xdr:rowOff>
    </xdr:from>
    <xdr:to>
      <xdr:col>5</xdr:col>
      <xdr:colOff>26561</xdr:colOff>
      <xdr:row>37</xdr:row>
      <xdr:rowOff>44756</xdr:rowOff>
    </xdr:to>
    <xdr:sp macro="" textlink="">
      <xdr:nvSpPr>
        <xdr:cNvPr id="10" name="Прямоугольник 9"/>
        <xdr:cNvSpPr/>
      </xdr:nvSpPr>
      <xdr:spPr>
        <a:xfrm>
          <a:off x="1838325" y="6857999"/>
          <a:ext cx="1236236" cy="235257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800" b="1">
              <a:solidFill>
                <a:schemeClr val="tx2">
                  <a:lumMod val="40000"/>
                  <a:lumOff val="60000"/>
                </a:schemeClr>
              </a:solidFill>
              <a:latin typeface="Comic Sans MS" pitchFamily="66" charset="0"/>
            </a:rPr>
            <a:t>elenaishh.blogspot.ru</a:t>
          </a:r>
          <a:endParaRPr lang="ru-RU" sz="800" b="1">
            <a:solidFill>
              <a:schemeClr val="tx2">
                <a:lumMod val="40000"/>
                <a:lumOff val="60000"/>
              </a:schemeClr>
            </a:solidFill>
            <a:latin typeface="Comic Sans MS" pitchFamily="66" charset="0"/>
          </a:endParaRPr>
        </a:p>
      </xdr:txBody>
    </xdr:sp>
    <xdr:clientData/>
  </xdr:twoCellAnchor>
  <xdr:twoCellAnchor>
    <xdr:from>
      <xdr:col>2</xdr:col>
      <xdr:colOff>314325</xdr:colOff>
      <xdr:row>38</xdr:row>
      <xdr:rowOff>38100</xdr:rowOff>
    </xdr:from>
    <xdr:to>
      <xdr:col>5</xdr:col>
      <xdr:colOff>85727</xdr:colOff>
      <xdr:row>41</xdr:row>
      <xdr:rowOff>150600</xdr:rowOff>
    </xdr:to>
    <xdr:sp macro="" textlink="">
      <xdr:nvSpPr>
        <xdr:cNvPr id="11" name="Овал 10">
          <a:hlinkClick xmlns:r="http://schemas.openxmlformats.org/officeDocument/2006/relationships" r:id="rId4"/>
        </xdr:cNvPr>
        <xdr:cNvSpPr/>
      </xdr:nvSpPr>
      <xdr:spPr>
        <a:xfrm>
          <a:off x="1533525" y="7277100"/>
          <a:ext cx="1600202" cy="684000"/>
        </a:xfrm>
        <a:prstGeom prst="ellipse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chemeClr val="bg2">
                  <a:lumMod val="10000"/>
                </a:schemeClr>
              </a:solidFill>
            </a:rPr>
            <a:t>источники</a:t>
          </a:r>
          <a:endParaRPr lang="ru-RU" sz="1050" b="1">
            <a:solidFill>
              <a:schemeClr val="bg2">
                <a:lumMod val="10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495300</xdr:colOff>
      <xdr:row>0</xdr:row>
      <xdr:rowOff>95250</xdr:rowOff>
    </xdr:from>
    <xdr:to>
      <xdr:col>14</xdr:col>
      <xdr:colOff>66674</xdr:colOff>
      <xdr:row>2</xdr:row>
      <xdr:rowOff>142875</xdr:rowOff>
    </xdr:to>
    <xdr:sp macro="" textlink="">
      <xdr:nvSpPr>
        <xdr:cNvPr id="2" name="TextBox 1"/>
        <xdr:cNvSpPr txBox="1"/>
      </xdr:nvSpPr>
      <xdr:spPr>
        <a:xfrm>
          <a:off x="3648075" y="95250"/>
          <a:ext cx="2381249" cy="428625"/>
        </a:xfrm>
        <a:prstGeom prst="rect">
          <a:avLst/>
        </a:prstGeom>
        <a:solidFill>
          <a:schemeClr val="bg1"/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600" b="1" i="1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станция  </a:t>
          </a:r>
          <a:r>
            <a:rPr lang="ru-RU" sz="1600" b="1" baseline="0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Буковка</a:t>
          </a:r>
          <a:endParaRPr lang="ru-RU" sz="1600" b="1">
            <a:solidFill>
              <a:srgbClr val="0099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0</xdr:col>
      <xdr:colOff>236481</xdr:colOff>
      <xdr:row>0</xdr:row>
      <xdr:rowOff>95250</xdr:rowOff>
    </xdr:from>
    <xdr:to>
      <xdr:col>4</xdr:col>
      <xdr:colOff>63500</xdr:colOff>
      <xdr:row>10</xdr:row>
      <xdr:rowOff>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EF9F6"/>
            </a:clrFrom>
            <a:clrTo>
              <a:srgbClr val="FEF9F6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481" y="95250"/>
          <a:ext cx="1227194" cy="1857375"/>
        </a:xfrm>
        <a:prstGeom prst="rect">
          <a:avLst/>
        </a:prstGeom>
      </xdr:spPr>
    </xdr:pic>
    <xdr:clientData/>
  </xdr:twoCellAnchor>
  <xdr:twoCellAnchor>
    <xdr:from>
      <xdr:col>5</xdr:col>
      <xdr:colOff>57149</xdr:colOff>
      <xdr:row>3</xdr:row>
      <xdr:rowOff>152400</xdr:rowOff>
    </xdr:from>
    <xdr:to>
      <xdr:col>11</xdr:col>
      <xdr:colOff>9525</xdr:colOff>
      <xdr:row>7</xdr:row>
      <xdr:rowOff>152400</xdr:rowOff>
    </xdr:to>
    <xdr:sp macro="" textlink="">
      <xdr:nvSpPr>
        <xdr:cNvPr id="5" name="Скругленная прямоугольная выноска 4"/>
        <xdr:cNvSpPr/>
      </xdr:nvSpPr>
      <xdr:spPr>
        <a:xfrm>
          <a:off x="1800224" y="723900"/>
          <a:ext cx="2343151" cy="762000"/>
        </a:xfrm>
        <a:prstGeom prst="wedgeRoundRectCallout">
          <a:avLst>
            <a:gd name="adj1" fmla="val -61675"/>
            <a:gd name="adj2" fmla="val 43369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Вставь  в белое поле нужную</a:t>
          </a:r>
          <a:r>
            <a:rPr lang="ru-RU" sz="1600" b="1" i="1" baseline="0"/>
            <a:t> букву.</a:t>
          </a:r>
          <a:endParaRPr lang="ru-RU" sz="1600" b="1" i="1"/>
        </a:p>
      </xdr:txBody>
    </xdr:sp>
    <xdr:clientData/>
  </xdr:twoCellAnchor>
  <xdr:twoCellAnchor>
    <xdr:from>
      <xdr:col>7</xdr:col>
      <xdr:colOff>304799</xdr:colOff>
      <xdr:row>30</xdr:row>
      <xdr:rowOff>123825</xdr:rowOff>
    </xdr:from>
    <xdr:to>
      <xdr:col>11</xdr:col>
      <xdr:colOff>247650</xdr:colOff>
      <xdr:row>36</xdr:row>
      <xdr:rowOff>180975</xdr:rowOff>
    </xdr:to>
    <xdr:sp macro="" textlink="">
      <xdr:nvSpPr>
        <xdr:cNvPr id="3" name="Стрелка вправо 2">
          <a:hlinkClick xmlns:r="http://schemas.openxmlformats.org/officeDocument/2006/relationships" r:id="rId2"/>
        </xdr:cNvPr>
        <xdr:cNvSpPr/>
      </xdr:nvSpPr>
      <xdr:spPr>
        <a:xfrm>
          <a:off x="2638424" y="7524750"/>
          <a:ext cx="1743076" cy="1200150"/>
        </a:xfrm>
        <a:prstGeom prst="rightArrow">
          <a:avLst>
            <a:gd name="adj1" fmla="val 50000"/>
            <a:gd name="adj2" fmla="val 47620"/>
          </a:avLst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400" b="1"/>
            <a:t>к следующей станции</a:t>
          </a:r>
        </a:p>
      </xdr:txBody>
    </xdr:sp>
    <xdr:clientData/>
  </xdr:twoCellAnchor>
  <xdr:twoCellAnchor>
    <xdr:from>
      <xdr:col>13</xdr:col>
      <xdr:colOff>133350</xdr:colOff>
      <xdr:row>9</xdr:row>
      <xdr:rowOff>57150</xdr:rowOff>
    </xdr:from>
    <xdr:to>
      <xdr:col>13</xdr:col>
      <xdr:colOff>381000</xdr:colOff>
      <xdr:row>10</xdr:row>
      <xdr:rowOff>123825</xdr:rowOff>
    </xdr:to>
    <xdr:sp macro="" textlink="">
      <xdr:nvSpPr>
        <xdr:cNvPr id="8" name="Стрелка вниз 7"/>
        <xdr:cNvSpPr/>
      </xdr:nvSpPr>
      <xdr:spPr>
        <a:xfrm>
          <a:off x="5486400" y="1819275"/>
          <a:ext cx="247650" cy="257175"/>
        </a:xfrm>
        <a:prstGeom prst="downArrow">
          <a:avLst/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12</xdr:col>
      <xdr:colOff>371475</xdr:colOff>
      <xdr:row>3</xdr:row>
      <xdr:rowOff>133350</xdr:rowOff>
    </xdr:from>
    <xdr:to>
      <xdr:col>18</xdr:col>
      <xdr:colOff>9525</xdr:colOff>
      <xdr:row>7</xdr:row>
      <xdr:rowOff>133350</xdr:rowOff>
    </xdr:to>
    <xdr:sp macro="" textlink="">
      <xdr:nvSpPr>
        <xdr:cNvPr id="10" name="Скругленная прямоугольная выноска 9"/>
        <xdr:cNvSpPr/>
      </xdr:nvSpPr>
      <xdr:spPr>
        <a:xfrm>
          <a:off x="5114925" y="704850"/>
          <a:ext cx="3295650" cy="762000"/>
        </a:xfrm>
        <a:prstGeom prst="wedgeRoundRectCallout">
          <a:avLst>
            <a:gd name="adj1" fmla="val -62488"/>
            <a:gd name="adj2" fmla="val 33369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Затрудняешься с ответом? Возьми подсказку.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247649</xdr:colOff>
      <xdr:row>0</xdr:row>
      <xdr:rowOff>133349</xdr:rowOff>
    </xdr:from>
    <xdr:to>
      <xdr:col>4</xdr:col>
      <xdr:colOff>276225</xdr:colOff>
      <xdr:row>9</xdr:row>
      <xdr:rowOff>23217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49" y="133349"/>
          <a:ext cx="1400176" cy="1604368"/>
        </a:xfrm>
        <a:prstGeom prst="rect">
          <a:avLst/>
        </a:prstGeom>
      </xdr:spPr>
    </xdr:pic>
    <xdr:clientData/>
  </xdr:twoCellAnchor>
  <xdr:twoCellAnchor editAs="oneCell">
    <xdr:from>
      <xdr:col>1</xdr:col>
      <xdr:colOff>9499</xdr:colOff>
      <xdr:row>11</xdr:row>
      <xdr:rowOff>38100</xdr:rowOff>
    </xdr:from>
    <xdr:to>
      <xdr:col>7</xdr:col>
      <xdr:colOff>597239</xdr:colOff>
      <xdr:row>20</xdr:row>
      <xdr:rowOff>198825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299" y="2133600"/>
          <a:ext cx="2464165" cy="198000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</xdr:col>
      <xdr:colOff>9524</xdr:colOff>
      <xdr:row>22</xdr:row>
      <xdr:rowOff>219075</xdr:rowOff>
    </xdr:from>
    <xdr:to>
      <xdr:col>8</xdr:col>
      <xdr:colOff>16759</xdr:colOff>
      <xdr:row>33</xdr:row>
      <xdr:rowOff>27375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4" y="4524375"/>
          <a:ext cx="2493260" cy="198000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371475</xdr:colOff>
      <xdr:row>34</xdr:row>
      <xdr:rowOff>161925</xdr:rowOff>
    </xdr:from>
    <xdr:to>
      <xdr:col>8</xdr:col>
      <xdr:colOff>37420</xdr:colOff>
      <xdr:row>44</xdr:row>
      <xdr:rowOff>189300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6829425"/>
          <a:ext cx="2532970" cy="198000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</xdr:col>
      <xdr:colOff>28548</xdr:colOff>
      <xdr:row>60</xdr:row>
      <xdr:rowOff>9524</xdr:rowOff>
    </xdr:from>
    <xdr:to>
      <xdr:col>8</xdr:col>
      <xdr:colOff>47624</xdr:colOff>
      <xdr:row>70</xdr:row>
      <xdr:rowOff>104774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48" y="11630024"/>
          <a:ext cx="2505101" cy="2009775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380999</xdr:colOff>
      <xdr:row>47</xdr:row>
      <xdr:rowOff>19049</xdr:rowOff>
    </xdr:from>
    <xdr:to>
      <xdr:col>7</xdr:col>
      <xdr:colOff>607904</xdr:colOff>
      <xdr:row>57</xdr:row>
      <xdr:rowOff>123825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sharpenSoften amount="50000"/>
                  </a14:imgEffect>
                  <a14:imgEffect>
                    <a14:saturation sat="3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9163049"/>
          <a:ext cx="2484330" cy="2066926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>
    <xdr:from>
      <xdr:col>9</xdr:col>
      <xdr:colOff>485776</xdr:colOff>
      <xdr:row>0</xdr:row>
      <xdr:rowOff>123825</xdr:rowOff>
    </xdr:from>
    <xdr:to>
      <xdr:col>14</xdr:col>
      <xdr:colOff>57150</xdr:colOff>
      <xdr:row>2</xdr:row>
      <xdr:rowOff>171450</xdr:rowOff>
    </xdr:to>
    <xdr:sp macro="" textlink="">
      <xdr:nvSpPr>
        <xdr:cNvPr id="13" name="TextBox 12"/>
        <xdr:cNvSpPr txBox="1"/>
      </xdr:nvSpPr>
      <xdr:spPr>
        <a:xfrm>
          <a:off x="3962401" y="123825"/>
          <a:ext cx="2381249" cy="428625"/>
        </a:xfrm>
        <a:prstGeom prst="rect">
          <a:avLst/>
        </a:prstGeom>
        <a:solidFill>
          <a:schemeClr val="bg1"/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600" b="1" i="1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станция </a:t>
          </a:r>
          <a:r>
            <a:rPr lang="ru-RU" sz="1600" b="1" i="0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Р</a:t>
          </a:r>
          <a:r>
            <a:rPr lang="ru-RU" sz="1600" b="1" i="0" baseline="0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ебусы</a:t>
          </a:r>
          <a:endParaRPr lang="ru-RU" sz="1600" b="1" i="0">
            <a:solidFill>
              <a:srgbClr val="0099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104775</xdr:colOff>
      <xdr:row>4</xdr:row>
      <xdr:rowOff>47625</xdr:rowOff>
    </xdr:from>
    <xdr:to>
      <xdr:col>11</xdr:col>
      <xdr:colOff>276225</xdr:colOff>
      <xdr:row>8</xdr:row>
      <xdr:rowOff>47625</xdr:rowOff>
    </xdr:to>
    <xdr:sp macro="" textlink="">
      <xdr:nvSpPr>
        <xdr:cNvPr id="16" name="Скругленная прямоугольная выноска 15"/>
        <xdr:cNvSpPr/>
      </xdr:nvSpPr>
      <xdr:spPr>
        <a:xfrm>
          <a:off x="2000250" y="809625"/>
          <a:ext cx="2657475" cy="762000"/>
        </a:xfrm>
        <a:prstGeom prst="wedgeRoundRectCallout">
          <a:avLst>
            <a:gd name="adj1" fmla="val -67366"/>
            <a:gd name="adj2" fmla="val 12119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Разгадай ребус и впиши слово</a:t>
          </a:r>
          <a:r>
            <a:rPr lang="ru-RU" sz="1600" b="1" i="1" baseline="0"/>
            <a:t> в поле для ответа.</a:t>
          </a:r>
          <a:endParaRPr lang="ru-RU" sz="1600" b="1" i="1"/>
        </a:p>
      </xdr:txBody>
    </xdr:sp>
    <xdr:clientData/>
  </xdr:twoCellAnchor>
  <xdr:twoCellAnchor>
    <xdr:from>
      <xdr:col>13</xdr:col>
      <xdr:colOff>352425</xdr:colOff>
      <xdr:row>4</xdr:row>
      <xdr:rowOff>85725</xdr:rowOff>
    </xdr:from>
    <xdr:to>
      <xdr:col>19</xdr:col>
      <xdr:colOff>247650</xdr:colOff>
      <xdr:row>8</xdr:row>
      <xdr:rowOff>85725</xdr:rowOff>
    </xdr:to>
    <xdr:sp macro="" textlink="">
      <xdr:nvSpPr>
        <xdr:cNvPr id="17" name="Скругленная прямоугольная выноска 16"/>
        <xdr:cNvSpPr/>
      </xdr:nvSpPr>
      <xdr:spPr>
        <a:xfrm>
          <a:off x="6029325" y="847725"/>
          <a:ext cx="3295650" cy="762000"/>
        </a:xfrm>
        <a:prstGeom prst="wedgeRoundRectCallout">
          <a:avLst>
            <a:gd name="adj1" fmla="val -62488"/>
            <a:gd name="adj2" fmla="val 33369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Затрудняешься с ответом? Возьми подсказку.</a:t>
          </a:r>
        </a:p>
      </xdr:txBody>
    </xdr:sp>
    <xdr:clientData/>
  </xdr:twoCellAnchor>
  <xdr:twoCellAnchor>
    <xdr:from>
      <xdr:col>9</xdr:col>
      <xdr:colOff>504825</xdr:colOff>
      <xdr:row>69</xdr:row>
      <xdr:rowOff>171450</xdr:rowOff>
    </xdr:from>
    <xdr:to>
      <xdr:col>13</xdr:col>
      <xdr:colOff>47626</xdr:colOff>
      <xdr:row>76</xdr:row>
      <xdr:rowOff>38100</xdr:rowOff>
    </xdr:to>
    <xdr:sp macro="" textlink="">
      <xdr:nvSpPr>
        <xdr:cNvPr id="19" name="Стрелка вправо 18">
          <a:hlinkClick xmlns:r="http://schemas.openxmlformats.org/officeDocument/2006/relationships" r:id="rId12"/>
        </xdr:cNvPr>
        <xdr:cNvSpPr/>
      </xdr:nvSpPr>
      <xdr:spPr>
        <a:xfrm>
          <a:off x="3981450" y="13668375"/>
          <a:ext cx="1743076" cy="1200150"/>
        </a:xfrm>
        <a:prstGeom prst="rightArrow">
          <a:avLst>
            <a:gd name="adj1" fmla="val 50000"/>
            <a:gd name="adj2" fmla="val 47620"/>
          </a:avLst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400" b="1"/>
            <a:t>к следующей станции</a:t>
          </a:r>
        </a:p>
      </xdr:txBody>
    </xdr:sp>
    <xdr:clientData/>
  </xdr:twoCellAnchor>
  <xdr:twoCellAnchor>
    <xdr:from>
      <xdr:col>18</xdr:col>
      <xdr:colOff>142875</xdr:colOff>
      <xdr:row>11</xdr:row>
      <xdr:rowOff>47625</xdr:rowOff>
    </xdr:from>
    <xdr:to>
      <xdr:col>18</xdr:col>
      <xdr:colOff>390525</xdr:colOff>
      <xdr:row>12</xdr:row>
      <xdr:rowOff>114300</xdr:rowOff>
    </xdr:to>
    <xdr:sp macro="" textlink="">
      <xdr:nvSpPr>
        <xdr:cNvPr id="21" name="Стрелка вниз 20"/>
        <xdr:cNvSpPr/>
      </xdr:nvSpPr>
      <xdr:spPr>
        <a:xfrm>
          <a:off x="8610600" y="2190750"/>
          <a:ext cx="247650" cy="257175"/>
        </a:xfrm>
        <a:prstGeom prst="downArrow">
          <a:avLst/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171449</xdr:colOff>
      <xdr:row>2</xdr:row>
      <xdr:rowOff>180976</xdr:rowOff>
    </xdr:from>
    <xdr:to>
      <xdr:col>3</xdr:col>
      <xdr:colOff>266699</xdr:colOff>
      <xdr:row>8</xdr:row>
      <xdr:rowOff>406878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49" y="561976"/>
          <a:ext cx="1381125" cy="1368902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14</xdr:col>
      <xdr:colOff>38100</xdr:colOff>
      <xdr:row>3</xdr:row>
      <xdr:rowOff>47625</xdr:rowOff>
    </xdr:to>
    <xdr:sp macro="" textlink="">
      <xdr:nvSpPr>
        <xdr:cNvPr id="9" name="TextBox 8"/>
        <xdr:cNvSpPr txBox="1"/>
      </xdr:nvSpPr>
      <xdr:spPr>
        <a:xfrm>
          <a:off x="3971925" y="190500"/>
          <a:ext cx="2847975" cy="428625"/>
        </a:xfrm>
        <a:prstGeom prst="rect">
          <a:avLst/>
        </a:prstGeom>
        <a:solidFill>
          <a:schemeClr val="bg1"/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600" b="1" i="1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станция  </a:t>
          </a:r>
          <a:r>
            <a:rPr lang="ru-RU" sz="1600" b="1" baseline="0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Безошибочная</a:t>
          </a:r>
          <a:endParaRPr lang="ru-RU" sz="1600" b="1">
            <a:solidFill>
              <a:srgbClr val="0099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5</xdr:col>
      <xdr:colOff>209552</xdr:colOff>
      <xdr:row>4</xdr:row>
      <xdr:rowOff>95250</xdr:rowOff>
    </xdr:from>
    <xdr:to>
      <xdr:col>11</xdr:col>
      <xdr:colOff>200025</xdr:colOff>
      <xdr:row>8</xdr:row>
      <xdr:rowOff>142875</xdr:rowOff>
    </xdr:to>
    <xdr:sp macro="" textlink="">
      <xdr:nvSpPr>
        <xdr:cNvPr id="10" name="Скругленная прямоугольная выноска 9"/>
        <xdr:cNvSpPr/>
      </xdr:nvSpPr>
      <xdr:spPr>
        <a:xfrm>
          <a:off x="2105027" y="857250"/>
          <a:ext cx="3047998" cy="809625"/>
        </a:xfrm>
        <a:prstGeom prst="wedgeRoundRectCallout">
          <a:avLst>
            <a:gd name="adj1" fmla="val -67366"/>
            <a:gd name="adj2" fmla="val 12119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Отметь * те слова, которые записаны правильно</a:t>
          </a:r>
          <a:r>
            <a:rPr lang="ru-RU" sz="1600" b="1" i="1" baseline="0"/>
            <a:t>.</a:t>
          </a:r>
          <a:endParaRPr lang="ru-RU" sz="1600" b="1" i="1"/>
        </a:p>
      </xdr:txBody>
    </xdr:sp>
    <xdr:clientData/>
  </xdr:twoCellAnchor>
  <xdr:twoCellAnchor>
    <xdr:from>
      <xdr:col>12</xdr:col>
      <xdr:colOff>581025</xdr:colOff>
      <xdr:row>4</xdr:row>
      <xdr:rowOff>95250</xdr:rowOff>
    </xdr:from>
    <xdr:to>
      <xdr:col>17</xdr:col>
      <xdr:colOff>400050</xdr:colOff>
      <xdr:row>8</xdr:row>
      <xdr:rowOff>95250</xdr:rowOff>
    </xdr:to>
    <xdr:sp macro="" textlink="">
      <xdr:nvSpPr>
        <xdr:cNvPr id="11" name="Скругленная прямоугольная выноска 10"/>
        <xdr:cNvSpPr/>
      </xdr:nvSpPr>
      <xdr:spPr>
        <a:xfrm>
          <a:off x="6143625" y="857250"/>
          <a:ext cx="2867025" cy="762000"/>
        </a:xfrm>
        <a:prstGeom prst="wedgeRoundRectCallout">
          <a:avLst>
            <a:gd name="adj1" fmla="val -62777"/>
            <a:gd name="adj2" fmla="val 23369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Затрудняешься с ответом? Возьми подсказку.</a:t>
          </a:r>
        </a:p>
      </xdr:txBody>
    </xdr:sp>
    <xdr:clientData/>
  </xdr:twoCellAnchor>
  <xdr:twoCellAnchor>
    <xdr:from>
      <xdr:col>7</xdr:col>
      <xdr:colOff>123825</xdr:colOff>
      <xdr:row>30</xdr:row>
      <xdr:rowOff>9525</xdr:rowOff>
    </xdr:from>
    <xdr:to>
      <xdr:col>10</xdr:col>
      <xdr:colOff>38101</xdr:colOff>
      <xdr:row>36</xdr:row>
      <xdr:rowOff>57150</xdr:rowOff>
    </xdr:to>
    <xdr:sp macro="" textlink="">
      <xdr:nvSpPr>
        <xdr:cNvPr id="7" name="Стрелка вправо 6">
          <a:hlinkClick xmlns:r="http://schemas.openxmlformats.org/officeDocument/2006/relationships" r:id="rId2"/>
        </xdr:cNvPr>
        <xdr:cNvSpPr/>
      </xdr:nvSpPr>
      <xdr:spPr>
        <a:xfrm>
          <a:off x="2876550" y="8572500"/>
          <a:ext cx="1743076" cy="1200150"/>
        </a:xfrm>
        <a:prstGeom prst="rightArrow">
          <a:avLst>
            <a:gd name="adj1" fmla="val 50000"/>
            <a:gd name="adj2" fmla="val 47620"/>
          </a:avLst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400" b="1"/>
            <a:t>к следующей станции</a:t>
          </a:r>
        </a:p>
      </xdr:txBody>
    </xdr:sp>
    <xdr:clientData/>
  </xdr:twoCellAnchor>
  <xdr:twoCellAnchor>
    <xdr:from>
      <xdr:col>13</xdr:col>
      <xdr:colOff>352425</xdr:colOff>
      <xdr:row>9</xdr:row>
      <xdr:rowOff>57150</xdr:rowOff>
    </xdr:from>
    <xdr:to>
      <xdr:col>13</xdr:col>
      <xdr:colOff>600075</xdr:colOff>
      <xdr:row>10</xdr:row>
      <xdr:rowOff>123825</xdr:rowOff>
    </xdr:to>
    <xdr:sp macro="" textlink="">
      <xdr:nvSpPr>
        <xdr:cNvPr id="13" name="Стрелка вниз 12"/>
        <xdr:cNvSpPr/>
      </xdr:nvSpPr>
      <xdr:spPr>
        <a:xfrm>
          <a:off x="6524625" y="1771650"/>
          <a:ext cx="247650" cy="257175"/>
        </a:xfrm>
        <a:prstGeom prst="downArrow">
          <a:avLst/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142874</xdr:rowOff>
    </xdr:from>
    <xdr:to>
      <xdr:col>3</xdr:col>
      <xdr:colOff>76199</xdr:colOff>
      <xdr:row>9</xdr:row>
      <xdr:rowOff>95249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4" y="142874"/>
          <a:ext cx="1666875" cy="1666875"/>
        </a:xfrm>
        <a:prstGeom prst="rect">
          <a:avLst/>
        </a:prstGeom>
      </xdr:spPr>
    </xdr:pic>
    <xdr:clientData/>
  </xdr:twoCellAnchor>
  <xdr:twoCellAnchor>
    <xdr:from>
      <xdr:col>8</xdr:col>
      <xdr:colOff>228601</xdr:colOff>
      <xdr:row>0</xdr:row>
      <xdr:rowOff>104775</xdr:rowOff>
    </xdr:from>
    <xdr:to>
      <xdr:col>12</xdr:col>
      <xdr:colOff>457200</xdr:colOff>
      <xdr:row>2</xdr:row>
      <xdr:rowOff>152400</xdr:rowOff>
    </xdr:to>
    <xdr:sp macro="" textlink="">
      <xdr:nvSpPr>
        <xdr:cNvPr id="6" name="TextBox 5"/>
        <xdr:cNvSpPr txBox="1"/>
      </xdr:nvSpPr>
      <xdr:spPr>
        <a:xfrm>
          <a:off x="4286251" y="104775"/>
          <a:ext cx="2666999" cy="428625"/>
        </a:xfrm>
        <a:prstGeom prst="rect">
          <a:avLst/>
        </a:prstGeom>
        <a:solidFill>
          <a:schemeClr val="bg1"/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600" b="1" i="1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станция </a:t>
          </a:r>
          <a:r>
            <a:rPr lang="ru-RU" sz="1600" b="1" i="0" baseline="0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 С</a:t>
          </a:r>
          <a:r>
            <a:rPr lang="ru-RU" sz="1600" b="1" baseline="0">
              <a:solidFill>
                <a:srgbClr val="009900"/>
              </a:solidFill>
              <a:latin typeface="Times New Roman" pitchFamily="18" charset="0"/>
              <a:cs typeface="Times New Roman" pitchFamily="18" charset="0"/>
            </a:rPr>
            <a:t>инонимы</a:t>
          </a:r>
          <a:endParaRPr lang="ru-RU" sz="1600" b="1">
            <a:solidFill>
              <a:srgbClr val="0099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5</xdr:col>
      <xdr:colOff>295274</xdr:colOff>
      <xdr:row>4</xdr:row>
      <xdr:rowOff>9525</xdr:rowOff>
    </xdr:from>
    <xdr:to>
      <xdr:col>9</xdr:col>
      <xdr:colOff>590550</xdr:colOff>
      <xdr:row>8</xdr:row>
      <xdr:rowOff>9525</xdr:rowOff>
    </xdr:to>
    <xdr:sp macro="" textlink="">
      <xdr:nvSpPr>
        <xdr:cNvPr id="7" name="Скругленная прямоугольная выноска 6"/>
        <xdr:cNvSpPr/>
      </xdr:nvSpPr>
      <xdr:spPr>
        <a:xfrm>
          <a:off x="2524124" y="771525"/>
          <a:ext cx="2733676" cy="762000"/>
        </a:xfrm>
        <a:prstGeom prst="wedgeRoundRectCallout">
          <a:avLst>
            <a:gd name="adj1" fmla="val -67366"/>
            <a:gd name="adj2" fmla="val 12119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Подбери словарное</a:t>
          </a:r>
          <a:r>
            <a:rPr lang="ru-RU" sz="1600" b="1" i="1" baseline="0"/>
            <a:t> слово-синоним. Запиши его.</a:t>
          </a:r>
          <a:endParaRPr lang="ru-RU" sz="1600" b="1" i="1"/>
        </a:p>
      </xdr:txBody>
    </xdr:sp>
    <xdr:clientData/>
  </xdr:twoCellAnchor>
  <xdr:twoCellAnchor>
    <xdr:from>
      <xdr:col>11</xdr:col>
      <xdr:colOff>514350</xdr:colOff>
      <xdr:row>4</xdr:row>
      <xdr:rowOff>9525</xdr:rowOff>
    </xdr:from>
    <xdr:to>
      <xdr:col>16</xdr:col>
      <xdr:colOff>333375</xdr:colOff>
      <xdr:row>8</xdr:row>
      <xdr:rowOff>0</xdr:rowOff>
    </xdr:to>
    <xdr:sp macro="" textlink="">
      <xdr:nvSpPr>
        <xdr:cNvPr id="8" name="Скругленная прямоугольная выноска 7"/>
        <xdr:cNvSpPr/>
      </xdr:nvSpPr>
      <xdr:spPr>
        <a:xfrm>
          <a:off x="6400800" y="771525"/>
          <a:ext cx="2867025" cy="752475"/>
        </a:xfrm>
        <a:prstGeom prst="wedgeRoundRectCallout">
          <a:avLst>
            <a:gd name="adj1" fmla="val -62777"/>
            <a:gd name="adj2" fmla="val 23369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Затрудняешься с ответом? Возьми подсказку.</a:t>
          </a:r>
        </a:p>
      </xdr:txBody>
    </xdr:sp>
    <xdr:clientData/>
  </xdr:twoCellAnchor>
  <xdr:twoCellAnchor>
    <xdr:from>
      <xdr:col>6</xdr:col>
      <xdr:colOff>171450</xdr:colOff>
      <xdr:row>41</xdr:row>
      <xdr:rowOff>142875</xdr:rowOff>
    </xdr:from>
    <xdr:to>
      <xdr:col>9</xdr:col>
      <xdr:colOff>85726</xdr:colOff>
      <xdr:row>47</xdr:row>
      <xdr:rowOff>123825</xdr:rowOff>
    </xdr:to>
    <xdr:sp macro="" textlink="">
      <xdr:nvSpPr>
        <xdr:cNvPr id="11" name="Стрелка вправо 10">
          <a:hlinkClick xmlns:r="http://schemas.openxmlformats.org/officeDocument/2006/relationships" r:id="rId2"/>
        </xdr:cNvPr>
        <xdr:cNvSpPr/>
      </xdr:nvSpPr>
      <xdr:spPr>
        <a:xfrm>
          <a:off x="3009900" y="8905875"/>
          <a:ext cx="1743076" cy="1200150"/>
        </a:xfrm>
        <a:prstGeom prst="rightArrow">
          <a:avLst>
            <a:gd name="adj1" fmla="val 50000"/>
            <a:gd name="adj2" fmla="val 47620"/>
          </a:avLst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400" b="1"/>
            <a:t>посмотреть</a:t>
          </a:r>
        </a:p>
        <a:p>
          <a:pPr algn="ctr"/>
          <a:r>
            <a:rPr lang="ru-RU" sz="1400" b="1"/>
            <a:t>результат</a:t>
          </a:r>
        </a:p>
      </xdr:txBody>
    </xdr:sp>
    <xdr:clientData/>
  </xdr:twoCellAnchor>
  <xdr:twoCellAnchor>
    <xdr:from>
      <xdr:col>14</xdr:col>
      <xdr:colOff>285750</xdr:colOff>
      <xdr:row>10</xdr:row>
      <xdr:rowOff>85725</xdr:rowOff>
    </xdr:from>
    <xdr:to>
      <xdr:col>14</xdr:col>
      <xdr:colOff>533400</xdr:colOff>
      <xdr:row>11</xdr:row>
      <xdr:rowOff>142875</xdr:rowOff>
    </xdr:to>
    <xdr:sp macro="" textlink="">
      <xdr:nvSpPr>
        <xdr:cNvPr id="12" name="Стрелка вниз 11"/>
        <xdr:cNvSpPr/>
      </xdr:nvSpPr>
      <xdr:spPr>
        <a:xfrm>
          <a:off x="8001000" y="1990725"/>
          <a:ext cx="247650" cy="257175"/>
        </a:xfrm>
        <a:prstGeom prst="downArrow">
          <a:avLst/>
        </a:prstGeom>
        <a:solidFill>
          <a:srgbClr val="0099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1</xdr:col>
      <xdr:colOff>142874</xdr:colOff>
      <xdr:row>40</xdr:row>
      <xdr:rowOff>152401</xdr:rowOff>
    </xdr:from>
    <xdr:to>
      <xdr:col>3</xdr:col>
      <xdr:colOff>180975</xdr:colOff>
      <xdr:row>48</xdr:row>
      <xdr:rowOff>108859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4" y="8724901"/>
          <a:ext cx="1257301" cy="155665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314326</xdr:colOff>
      <xdr:row>34</xdr:row>
      <xdr:rowOff>180976</xdr:rowOff>
    </xdr:from>
    <xdr:to>
      <xdr:col>8</xdr:col>
      <xdr:colOff>66674</xdr:colOff>
      <xdr:row>38</xdr:row>
      <xdr:rowOff>38100</xdr:rowOff>
    </xdr:to>
    <xdr:sp macro="" textlink="">
      <xdr:nvSpPr>
        <xdr:cNvPr id="4" name="Скругленная прямоугольная выноска 3"/>
        <xdr:cNvSpPr/>
      </xdr:nvSpPr>
      <xdr:spPr>
        <a:xfrm>
          <a:off x="2143126" y="6838951"/>
          <a:ext cx="2486023" cy="619124"/>
        </a:xfrm>
        <a:prstGeom prst="wedgeRoundRectCallout">
          <a:avLst>
            <a:gd name="adj1" fmla="val -64740"/>
            <a:gd name="adj2" fmla="val 7984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400" b="1" i="1" baseline="0"/>
            <a:t>Есть ошибки? Вернись на станцию и исправь!</a:t>
          </a:r>
          <a:endParaRPr lang="ru-RU" sz="1400" b="1" i="1"/>
        </a:p>
      </xdr:txBody>
    </xdr:sp>
    <xdr:clientData/>
  </xdr:twoCellAnchor>
  <xdr:twoCellAnchor>
    <xdr:from>
      <xdr:col>0</xdr:col>
      <xdr:colOff>352424</xdr:colOff>
      <xdr:row>40</xdr:row>
      <xdr:rowOff>57150</xdr:rowOff>
    </xdr:from>
    <xdr:to>
      <xdr:col>2</xdr:col>
      <xdr:colOff>501224</xdr:colOff>
      <xdr:row>43</xdr:row>
      <xdr:rowOff>169650</xdr:rowOff>
    </xdr:to>
    <xdr:sp macro="" textlink="">
      <xdr:nvSpPr>
        <xdr:cNvPr id="5" name="Овал 4">
          <a:hlinkClick xmlns:r="http://schemas.openxmlformats.org/officeDocument/2006/relationships" r:id="rId1"/>
        </xdr:cNvPr>
        <xdr:cNvSpPr/>
      </xdr:nvSpPr>
      <xdr:spPr>
        <a:xfrm>
          <a:off x="352424" y="7867650"/>
          <a:ext cx="1368000" cy="684000"/>
        </a:xfrm>
        <a:prstGeom prst="ellipse">
          <a:avLst/>
        </a:prstGeom>
        <a:solidFill>
          <a:srgbClr val="FFFF99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chemeClr val="bg2">
                  <a:lumMod val="10000"/>
                </a:schemeClr>
              </a:solidFill>
            </a:rPr>
            <a:t>на станцию Буковка</a:t>
          </a:r>
        </a:p>
      </xdr:txBody>
    </xdr:sp>
    <xdr:clientData/>
  </xdr:twoCellAnchor>
  <xdr:twoCellAnchor>
    <xdr:from>
      <xdr:col>3</xdr:col>
      <xdr:colOff>38099</xdr:colOff>
      <xdr:row>40</xdr:row>
      <xdr:rowOff>95250</xdr:rowOff>
    </xdr:from>
    <xdr:to>
      <xdr:col>5</xdr:col>
      <xdr:colOff>186899</xdr:colOff>
      <xdr:row>44</xdr:row>
      <xdr:rowOff>17250</xdr:rowOff>
    </xdr:to>
    <xdr:sp macro="" textlink="">
      <xdr:nvSpPr>
        <xdr:cNvPr id="6" name="Овал 5">
          <a:hlinkClick xmlns:r="http://schemas.openxmlformats.org/officeDocument/2006/relationships" r:id="rId2"/>
        </xdr:cNvPr>
        <xdr:cNvSpPr/>
      </xdr:nvSpPr>
      <xdr:spPr>
        <a:xfrm>
          <a:off x="1866899" y="7905750"/>
          <a:ext cx="1368000" cy="684000"/>
        </a:xfrm>
        <a:prstGeom prst="ellipse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chemeClr val="bg2">
                  <a:lumMod val="10000"/>
                </a:schemeClr>
              </a:solidFill>
            </a:rPr>
            <a:t>на</a:t>
          </a:r>
          <a:r>
            <a:rPr lang="ru-RU" sz="1200" b="1" baseline="0">
              <a:solidFill>
                <a:schemeClr val="bg2">
                  <a:lumMod val="10000"/>
                </a:schemeClr>
              </a:solidFill>
            </a:rPr>
            <a:t> </a:t>
          </a:r>
          <a:r>
            <a:rPr lang="ru-RU" sz="1200" b="1">
              <a:solidFill>
                <a:schemeClr val="bg2">
                  <a:lumMod val="10000"/>
                </a:schemeClr>
              </a:solidFill>
            </a:rPr>
            <a:t>станцию Ребусы</a:t>
          </a:r>
        </a:p>
      </xdr:txBody>
    </xdr:sp>
    <xdr:clientData/>
  </xdr:twoCellAnchor>
  <xdr:twoCellAnchor>
    <xdr:from>
      <xdr:col>8</xdr:col>
      <xdr:colOff>609599</xdr:colOff>
      <xdr:row>40</xdr:row>
      <xdr:rowOff>123825</xdr:rowOff>
    </xdr:from>
    <xdr:to>
      <xdr:col>11</xdr:col>
      <xdr:colOff>148799</xdr:colOff>
      <xdr:row>44</xdr:row>
      <xdr:rowOff>45825</xdr:rowOff>
    </xdr:to>
    <xdr:sp macro="" textlink="">
      <xdr:nvSpPr>
        <xdr:cNvPr id="8" name="Овал 7">
          <a:hlinkClick xmlns:r="http://schemas.openxmlformats.org/officeDocument/2006/relationships" r:id="rId3"/>
        </xdr:cNvPr>
        <xdr:cNvSpPr/>
      </xdr:nvSpPr>
      <xdr:spPr>
        <a:xfrm>
          <a:off x="5172074" y="7934325"/>
          <a:ext cx="1368000" cy="684000"/>
        </a:xfrm>
        <a:prstGeom prst="ellipse">
          <a:avLst/>
        </a:prstGeom>
        <a:solidFill>
          <a:schemeClr val="bg2">
            <a:lumMod val="75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200" b="1">
              <a:solidFill>
                <a:schemeClr val="bg2">
                  <a:lumMod val="10000"/>
                </a:schemeClr>
              </a:solidFill>
            </a:rPr>
            <a:t>на станцию Синонимы</a:t>
          </a:r>
        </a:p>
      </xdr:txBody>
    </xdr:sp>
    <xdr:clientData/>
  </xdr:twoCellAnchor>
  <xdr:twoCellAnchor>
    <xdr:from>
      <xdr:col>6</xdr:col>
      <xdr:colOff>104773</xdr:colOff>
      <xdr:row>40</xdr:row>
      <xdr:rowOff>85725</xdr:rowOff>
    </xdr:from>
    <xdr:to>
      <xdr:col>8</xdr:col>
      <xdr:colOff>485775</xdr:colOff>
      <xdr:row>44</xdr:row>
      <xdr:rowOff>7725</xdr:rowOff>
    </xdr:to>
    <xdr:sp macro="" textlink="">
      <xdr:nvSpPr>
        <xdr:cNvPr id="9" name="Овал 8">
          <a:hlinkClick xmlns:r="http://schemas.openxmlformats.org/officeDocument/2006/relationships" r:id="rId4"/>
        </xdr:cNvPr>
        <xdr:cNvSpPr/>
      </xdr:nvSpPr>
      <xdr:spPr>
        <a:xfrm>
          <a:off x="3448048" y="7896225"/>
          <a:ext cx="1600202" cy="684000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chemeClr val="bg2">
                  <a:lumMod val="10000"/>
                </a:schemeClr>
              </a:solidFill>
            </a:rPr>
            <a:t>на станцию </a:t>
          </a:r>
          <a:r>
            <a:rPr lang="ru-RU" sz="1100" b="1">
              <a:solidFill>
                <a:schemeClr val="bg2">
                  <a:lumMod val="10000"/>
                </a:schemeClr>
              </a:solidFill>
            </a:rPr>
            <a:t>Безошибочная</a:t>
          </a:r>
          <a:endParaRPr lang="ru-RU" sz="1050" b="1">
            <a:solidFill>
              <a:schemeClr val="bg2">
                <a:lumMod val="10000"/>
              </a:schemeClr>
            </a:solidFill>
          </a:endParaRPr>
        </a:p>
      </xdr:txBody>
    </xdr:sp>
    <xdr:clientData/>
  </xdr:twoCellAnchor>
  <xdr:twoCellAnchor editAs="oneCell">
    <xdr:from>
      <xdr:col>0</xdr:col>
      <xdr:colOff>352425</xdr:colOff>
      <xdr:row>32</xdr:row>
      <xdr:rowOff>161925</xdr:rowOff>
    </xdr:from>
    <xdr:to>
      <xdr:col>2</xdr:col>
      <xdr:colOff>184150</xdr:colOff>
      <xdr:row>39</xdr:row>
      <xdr:rowOff>32804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6438900"/>
          <a:ext cx="1050925" cy="120437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266701</xdr:colOff>
      <xdr:row>0</xdr:row>
      <xdr:rowOff>85726</xdr:rowOff>
    </xdr:from>
    <xdr:to>
      <xdr:col>1</xdr:col>
      <xdr:colOff>609484</xdr:colOff>
      <xdr:row>7</xdr:row>
      <xdr:rowOff>28575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85726"/>
          <a:ext cx="952383" cy="1276349"/>
        </a:xfrm>
        <a:prstGeom prst="rect">
          <a:avLst/>
        </a:prstGeom>
      </xdr:spPr>
    </xdr:pic>
    <xdr:clientData/>
  </xdr:twoCellAnchor>
  <xdr:twoCellAnchor>
    <xdr:from>
      <xdr:col>3</xdr:col>
      <xdr:colOff>76200</xdr:colOff>
      <xdr:row>1</xdr:row>
      <xdr:rowOff>47626</xdr:rowOff>
    </xdr:from>
    <xdr:to>
      <xdr:col>8</xdr:col>
      <xdr:colOff>390523</xdr:colOff>
      <xdr:row>4</xdr:row>
      <xdr:rowOff>85726</xdr:rowOff>
    </xdr:to>
    <xdr:sp macro="" textlink="">
      <xdr:nvSpPr>
        <xdr:cNvPr id="12" name="Скругленная прямоугольная выноска 11"/>
        <xdr:cNvSpPr/>
      </xdr:nvSpPr>
      <xdr:spPr>
        <a:xfrm>
          <a:off x="1905000" y="238126"/>
          <a:ext cx="3047998" cy="609600"/>
        </a:xfrm>
        <a:prstGeom prst="wedgeRoundRectCallout">
          <a:avLst>
            <a:gd name="adj1" fmla="val -60491"/>
            <a:gd name="adj2" fmla="val 26181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 b="1" i="1"/>
            <a:t>Вот и твой результат!</a:t>
          </a:r>
        </a:p>
      </xdr:txBody>
    </xdr:sp>
    <xdr:clientData/>
  </xdr:twoCellAnchor>
  <xdr:twoCellAnchor>
    <xdr:from>
      <xdr:col>4</xdr:col>
      <xdr:colOff>76200</xdr:colOff>
      <xdr:row>46</xdr:row>
      <xdr:rowOff>171450</xdr:rowOff>
    </xdr:from>
    <xdr:to>
      <xdr:col>7</xdr:col>
      <xdr:colOff>161927</xdr:colOff>
      <xdr:row>50</xdr:row>
      <xdr:rowOff>93450</xdr:rowOff>
    </xdr:to>
    <xdr:sp macro="" textlink="">
      <xdr:nvSpPr>
        <xdr:cNvPr id="13" name="Овал 12">
          <a:hlinkClick xmlns:r="http://schemas.openxmlformats.org/officeDocument/2006/relationships" r:id="rId7"/>
        </xdr:cNvPr>
        <xdr:cNvSpPr/>
      </xdr:nvSpPr>
      <xdr:spPr>
        <a:xfrm>
          <a:off x="2514600" y="9124950"/>
          <a:ext cx="1600202" cy="684000"/>
        </a:xfrm>
        <a:prstGeom prst="ellipse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chemeClr val="bg2">
                  <a:lumMod val="10000"/>
                </a:schemeClr>
              </a:solidFill>
            </a:rPr>
            <a:t>источники</a:t>
          </a:r>
          <a:endParaRPr lang="ru-RU" sz="1050" b="1">
            <a:solidFill>
              <a:schemeClr val="bg2">
                <a:lumMod val="10000"/>
              </a:schemeClr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3</xdr:col>
      <xdr:colOff>17036</xdr:colOff>
      <xdr:row>26</xdr:row>
      <xdr:rowOff>35232</xdr:rowOff>
    </xdr:to>
    <xdr:sp macro="" textlink="">
      <xdr:nvSpPr>
        <xdr:cNvPr id="5" name="Прямоугольник 4"/>
        <xdr:cNvSpPr/>
      </xdr:nvSpPr>
      <xdr:spPr>
        <a:xfrm>
          <a:off x="609600" y="5029200"/>
          <a:ext cx="1236236" cy="235257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800" b="1" i="0" u="none" strike="noStrike" kern="1200" cap="none" spc="0" normalizeH="0" baseline="0" noProof="0">
              <a:ln>
                <a:noFill/>
              </a:ln>
              <a:solidFill>
                <a:schemeClr val="accent1">
                  <a:lumMod val="75000"/>
                </a:schemeClr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elenaishh.blogspot.ru</a:t>
          </a:r>
          <a:endParaRPr kumimoji="0" lang="ru-RU" sz="800" b="1" i="0" u="none" strike="noStrike" kern="1200" cap="none" spc="0" normalizeH="0" baseline="0" noProof="0">
            <a:ln>
              <a:noFill/>
            </a:ln>
            <a:solidFill>
              <a:schemeClr val="accent1">
                <a:lumMod val="75000"/>
              </a:schemeClr>
            </a:solidFill>
            <a:effectLst/>
            <a:uLnTx/>
            <a:uFillTx/>
            <a:latin typeface="Comic Sans MS" pitchFamily="66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4</xdr:col>
      <xdr:colOff>381002</xdr:colOff>
      <xdr:row>32</xdr:row>
      <xdr:rowOff>83925</xdr:rowOff>
    </xdr:to>
    <xdr:sp macro="" textlink="">
      <xdr:nvSpPr>
        <xdr:cNvPr id="3" name="Овал 2">
          <a:hlinkClick xmlns:r="http://schemas.openxmlformats.org/officeDocument/2006/relationships" r:id="rId1"/>
        </xdr:cNvPr>
        <xdr:cNvSpPr/>
      </xdr:nvSpPr>
      <xdr:spPr>
        <a:xfrm>
          <a:off x="1219200" y="5829300"/>
          <a:ext cx="1600202" cy="684000"/>
        </a:xfrm>
        <a:prstGeom prst="ellipse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chemeClr val="bg2">
                  <a:lumMod val="10000"/>
                </a:schemeClr>
              </a:solidFill>
            </a:rPr>
            <a:t>на</a:t>
          </a:r>
          <a:r>
            <a:rPr lang="ru-RU" sz="1200" b="1" baseline="0">
              <a:solidFill>
                <a:schemeClr val="bg2">
                  <a:lumMod val="10000"/>
                </a:schemeClr>
              </a:solidFill>
            </a:rPr>
            <a:t> титульный</a:t>
          </a:r>
        </a:p>
        <a:p>
          <a:pPr algn="ctr"/>
          <a:r>
            <a:rPr lang="ru-RU" sz="1200" b="1" baseline="0">
              <a:solidFill>
                <a:schemeClr val="bg2">
                  <a:lumMod val="10000"/>
                </a:schemeClr>
              </a:solidFill>
            </a:rPr>
            <a:t>лист</a:t>
          </a:r>
          <a:endParaRPr lang="ru-RU" sz="1050" b="1">
            <a:solidFill>
              <a:schemeClr val="bg2">
                <a:lumMod val="1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funforkids.ru/pictures/smeshar/smeshariki022.png" TargetMode="External"/><Relationship Id="rId3" Type="http://schemas.openxmlformats.org/officeDocument/2006/relationships/hyperlink" Target="http://funforkids.ru/pictures/smeshar/smeshariki089.png" TargetMode="External"/><Relationship Id="rId7" Type="http://schemas.openxmlformats.org/officeDocument/2006/relationships/hyperlink" Target="http://funforkids.ru/pictures/smeshar/smeshariki075.png" TargetMode="External"/><Relationship Id="rId2" Type="http://schemas.openxmlformats.org/officeDocument/2006/relationships/hyperlink" Target="http://funforkids.ru/pictures/smeshar/smeshariki011.png" TargetMode="External"/><Relationship Id="rId1" Type="http://schemas.openxmlformats.org/officeDocument/2006/relationships/hyperlink" Target="http://otvet.imgsmail.ru/download/8e06802ec95bc2624a08bf898665ca8a_i-291.jpg" TargetMode="External"/><Relationship Id="rId6" Type="http://schemas.openxmlformats.org/officeDocument/2006/relationships/hyperlink" Target="http://funforkids.ru/pictures/smeshar/smeshariki041.png" TargetMode="External"/><Relationship Id="rId11" Type="http://schemas.openxmlformats.org/officeDocument/2006/relationships/drawing" Target="../drawings/drawing7.xml"/><Relationship Id="rId5" Type="http://schemas.openxmlformats.org/officeDocument/2006/relationships/hyperlink" Target="http://funforkids.ru/pictures/smeshar/smeshariki028.png" TargetMode="External"/><Relationship Id="rId10" Type="http://schemas.openxmlformats.org/officeDocument/2006/relationships/printerSettings" Target="../printerSettings/printerSettings5.bin"/><Relationship Id="rId4" Type="http://schemas.openxmlformats.org/officeDocument/2006/relationships/hyperlink" Target="http://funforkids.ru/pictures/smeshar/smeshariki073.png" TargetMode="External"/><Relationship Id="rId9" Type="http://schemas.openxmlformats.org/officeDocument/2006/relationships/hyperlink" Target="http://funforkids.ru/pictures/smeshar/smeshariki049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tabSelected="1" workbookViewId="0"/>
  </sheetViews>
  <sheetFormatPr defaultRowHeight="15" x14ac:dyDescent="0.25"/>
  <cols>
    <col min="1" max="16384" width="9.140625" style="15"/>
  </cols>
  <sheetData/>
  <sheetProtection algorithmName="SHA-512" hashValue="m2CBHhyynNDoGop4R8CrdpGOEJih+eM7yqgO7lFkDMJhdjwEnQiPQ30WISkyRit3s9lQXktqPFlzFaQa096QzQ==" saltValue="TJbxCsN73a57/nL2YUbshQ==" spinCount="100000" sheet="1" objects="1" scenarios="1"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:S38"/>
  <sheetViews>
    <sheetView showGridLines="0" showRowColHeaders="0" workbookViewId="0">
      <selection activeCell="E29" sqref="E29"/>
    </sheetView>
  </sheetViews>
  <sheetFormatPr defaultRowHeight="15" x14ac:dyDescent="0.25"/>
  <cols>
    <col min="1" max="1" width="6.140625" style="1" customWidth="1"/>
    <col min="2" max="2" width="5.140625" style="1" customWidth="1"/>
    <col min="3" max="3" width="5" style="1" customWidth="1"/>
    <col min="4" max="4" width="4.7109375" style="1" customWidth="1"/>
    <col min="5" max="5" width="5.140625" style="1" customWidth="1"/>
    <col min="6" max="6" width="4.5703125" style="1" customWidth="1"/>
    <col min="7" max="7" width="4.28515625" style="1" customWidth="1"/>
    <col min="8" max="8" width="6.28515625" style="1" customWidth="1"/>
    <col min="9" max="9" width="6" style="1" customWidth="1"/>
    <col min="10" max="10" width="9.140625" style="1"/>
    <col min="11" max="11" width="5.5703125" style="1" customWidth="1"/>
    <col min="12" max="16384" width="9.140625" style="1"/>
  </cols>
  <sheetData>
    <row r="9" spans="1:17" ht="18.75" x14ac:dyDescent="0.3">
      <c r="J9" s="2"/>
      <c r="K9" s="2"/>
      <c r="L9" s="62" t="s">
        <v>19</v>
      </c>
      <c r="M9" s="63"/>
      <c r="N9" s="63"/>
      <c r="O9" s="63"/>
      <c r="P9" s="63"/>
    </row>
    <row r="12" spans="1:17" ht="15" customHeight="1" x14ac:dyDescent="0.25">
      <c r="L12" s="64" t="str">
        <f>IF(J13=1,"А   И   Б сидели на трубе.                                                  А упала, Б пропала.                                                             Кто остался на трубе?","")</f>
        <v/>
      </c>
      <c r="M12" s="73"/>
      <c r="N12" s="73"/>
      <c r="O12" s="73"/>
      <c r="P12" s="73"/>
      <c r="Q12" s="74"/>
    </row>
    <row r="13" spans="1:17" ht="26.25" x14ac:dyDescent="0.4">
      <c r="A13" s="3" t="s">
        <v>0</v>
      </c>
      <c r="B13" s="37" t="s">
        <v>1</v>
      </c>
      <c r="C13" s="54"/>
      <c r="D13" s="37" t="s">
        <v>2</v>
      </c>
      <c r="E13" s="37" t="s">
        <v>3</v>
      </c>
      <c r="F13" s="37" t="s">
        <v>4</v>
      </c>
      <c r="G13" s="37" t="s">
        <v>5</v>
      </c>
      <c r="I13" s="4"/>
      <c r="J13" s="56"/>
      <c r="L13" s="75"/>
      <c r="M13" s="76"/>
      <c r="N13" s="76"/>
      <c r="O13" s="76"/>
      <c r="P13" s="76"/>
      <c r="Q13" s="77"/>
    </row>
    <row r="14" spans="1:17" ht="15" customHeight="1" x14ac:dyDescent="0.3">
      <c r="A14" s="5"/>
      <c r="L14" s="78"/>
      <c r="M14" s="79"/>
      <c r="N14" s="79"/>
      <c r="O14" s="79"/>
      <c r="P14" s="79"/>
      <c r="Q14" s="80"/>
    </row>
    <row r="15" spans="1:17" ht="28.5" customHeight="1" x14ac:dyDescent="0.3">
      <c r="A15" s="5"/>
      <c r="L15" s="6"/>
      <c r="M15" s="6"/>
      <c r="N15" s="6"/>
      <c r="O15" s="6"/>
      <c r="P15" s="6"/>
    </row>
    <row r="16" spans="1:17" ht="15" customHeight="1" x14ac:dyDescent="0.3">
      <c r="A16" s="5"/>
      <c r="L16" s="64" t="str">
        <f>IF(J17=1,"Врач умеет очень просто наше горло проверять - он всегда при этом просит                     эту букву называть.","")</f>
        <v/>
      </c>
      <c r="M16" s="73"/>
      <c r="N16" s="73"/>
      <c r="O16" s="73"/>
      <c r="P16" s="73"/>
      <c r="Q16" s="74"/>
    </row>
    <row r="17" spans="1:19" ht="26.25" x14ac:dyDescent="0.4">
      <c r="A17" s="3" t="s">
        <v>6</v>
      </c>
      <c r="B17" s="37" t="s">
        <v>7</v>
      </c>
      <c r="C17" s="54"/>
      <c r="D17" s="37" t="s">
        <v>8</v>
      </c>
      <c r="E17" s="37" t="s">
        <v>9</v>
      </c>
      <c r="F17" s="37" t="s">
        <v>4</v>
      </c>
      <c r="G17" s="37" t="s">
        <v>10</v>
      </c>
      <c r="J17" s="56"/>
      <c r="L17" s="75"/>
      <c r="M17" s="76"/>
      <c r="N17" s="76"/>
      <c r="O17" s="76"/>
      <c r="P17" s="76"/>
      <c r="Q17" s="77"/>
    </row>
    <row r="18" spans="1:19" ht="15" customHeight="1" x14ac:dyDescent="0.3">
      <c r="A18" s="5"/>
      <c r="L18" s="78"/>
      <c r="M18" s="79"/>
      <c r="N18" s="79"/>
      <c r="O18" s="79"/>
      <c r="P18" s="79"/>
      <c r="Q18" s="80"/>
    </row>
    <row r="19" spans="1:19" ht="29.25" customHeight="1" x14ac:dyDescent="0.3">
      <c r="A19" s="5"/>
      <c r="S19" s="6"/>
    </row>
    <row r="20" spans="1:19" ht="18.75" x14ac:dyDescent="0.3">
      <c r="A20" s="5"/>
      <c r="L20" s="64" t="str">
        <f>IF(J21=1,"В этой букве нет углов и она бы укатилась, если масса разных слов без неё бы обходилась!","")</f>
        <v/>
      </c>
      <c r="M20" s="65"/>
      <c r="N20" s="65"/>
      <c r="O20" s="65"/>
      <c r="P20" s="65"/>
      <c r="Q20" s="66"/>
    </row>
    <row r="21" spans="1:19" ht="26.25" x14ac:dyDescent="0.4">
      <c r="A21" s="3" t="s">
        <v>11</v>
      </c>
      <c r="B21" s="37" t="s">
        <v>8</v>
      </c>
      <c r="C21" s="54"/>
      <c r="D21" s="37" t="s">
        <v>12</v>
      </c>
      <c r="E21" s="37" t="s">
        <v>10</v>
      </c>
      <c r="F21" s="37" t="s">
        <v>13</v>
      </c>
      <c r="G21" s="38" t="s">
        <v>10</v>
      </c>
      <c r="J21" s="56"/>
      <c r="L21" s="67"/>
      <c r="M21" s="68"/>
      <c r="N21" s="68"/>
      <c r="O21" s="68"/>
      <c r="P21" s="68"/>
      <c r="Q21" s="69"/>
    </row>
    <row r="22" spans="1:19" ht="18.75" x14ac:dyDescent="0.3">
      <c r="A22" s="5"/>
      <c r="L22" s="70"/>
      <c r="M22" s="71"/>
      <c r="N22" s="71"/>
      <c r="O22" s="71"/>
      <c r="P22" s="71"/>
      <c r="Q22" s="72"/>
    </row>
    <row r="23" spans="1:19" ht="29.25" customHeight="1" x14ac:dyDescent="0.3">
      <c r="A23" s="5"/>
    </row>
    <row r="24" spans="1:19" ht="18.75" x14ac:dyDescent="0.3">
      <c r="A24" s="5"/>
      <c r="L24" s="64" t="str">
        <f>IF(J25=1,"Палочка и палочка, а между ними галочка.","")</f>
        <v/>
      </c>
      <c r="M24" s="73"/>
      <c r="N24" s="73"/>
      <c r="O24" s="73"/>
      <c r="P24" s="73"/>
      <c r="Q24" s="74"/>
    </row>
    <row r="25" spans="1:19" ht="26.25" x14ac:dyDescent="0.4">
      <c r="A25" s="3" t="s">
        <v>14</v>
      </c>
      <c r="B25" s="40" t="s">
        <v>13</v>
      </c>
      <c r="C25" s="37" t="s">
        <v>2</v>
      </c>
      <c r="D25" s="38" t="s">
        <v>10</v>
      </c>
      <c r="E25" s="55"/>
      <c r="F25" s="37" t="s">
        <v>17</v>
      </c>
      <c r="G25" s="38" t="s">
        <v>10</v>
      </c>
      <c r="H25" s="38" t="s">
        <v>18</v>
      </c>
      <c r="J25" s="56"/>
      <c r="L25" s="75"/>
      <c r="M25" s="76"/>
      <c r="N25" s="76"/>
      <c r="O25" s="76"/>
      <c r="P25" s="76"/>
      <c r="Q25" s="77"/>
    </row>
    <row r="26" spans="1:19" ht="18.75" x14ac:dyDescent="0.3">
      <c r="A26" s="5"/>
      <c r="L26" s="78"/>
      <c r="M26" s="79"/>
      <c r="N26" s="79"/>
      <c r="O26" s="79"/>
      <c r="P26" s="79"/>
      <c r="Q26" s="80"/>
    </row>
    <row r="27" spans="1:19" ht="30" customHeight="1" x14ac:dyDescent="0.3">
      <c r="A27" s="5"/>
      <c r="K27" s="6"/>
      <c r="L27" s="6"/>
      <c r="M27" s="6"/>
      <c r="N27" s="6"/>
      <c r="O27" s="6"/>
      <c r="P27" s="6"/>
      <c r="Q27" s="6"/>
    </row>
    <row r="28" spans="1:19" ht="15.75" customHeight="1" x14ac:dyDescent="0.3">
      <c r="A28" s="5"/>
      <c r="L28" s="64" t="str">
        <f>IF(J29=1," О себе рассказ начнёте, вот её и назовёте.","")</f>
        <v/>
      </c>
      <c r="M28" s="73"/>
      <c r="N28" s="73"/>
      <c r="O28" s="73"/>
      <c r="P28" s="73"/>
      <c r="Q28" s="74"/>
    </row>
    <row r="29" spans="1:19" ht="26.25" x14ac:dyDescent="0.4">
      <c r="A29" s="3" t="s">
        <v>15</v>
      </c>
      <c r="B29" s="40" t="s">
        <v>7</v>
      </c>
      <c r="C29" s="37" t="s">
        <v>3</v>
      </c>
      <c r="D29" s="37" t="s">
        <v>1</v>
      </c>
      <c r="E29" s="61"/>
      <c r="F29" s="37" t="s">
        <v>16</v>
      </c>
      <c r="J29" s="56"/>
      <c r="L29" s="75"/>
      <c r="M29" s="76"/>
      <c r="N29" s="76"/>
      <c r="O29" s="76"/>
      <c r="P29" s="76"/>
      <c r="Q29" s="77"/>
    </row>
    <row r="30" spans="1:19" x14ac:dyDescent="0.25">
      <c r="L30" s="78"/>
      <c r="M30" s="79"/>
      <c r="N30" s="79"/>
      <c r="O30" s="79"/>
      <c r="P30" s="79"/>
      <c r="Q30" s="80"/>
    </row>
    <row r="38" spans="12:12" ht="21" x14ac:dyDescent="0.35">
      <c r="L38" s="7"/>
    </row>
  </sheetData>
  <sheetProtection password="CC75" sheet="1" objects="1" scenarios="1" formatCells="0" formatColumns="0" formatRows="0" insertColumns="0" insertRows="0" insertHyperlinks="0" deleteColumns="0" deleteRows="0" sort="0" autoFilter="0" pivotTables="0"/>
  <mergeCells count="6">
    <mergeCell ref="L9:P9"/>
    <mergeCell ref="L20:Q22"/>
    <mergeCell ref="L28:Q30"/>
    <mergeCell ref="L24:Q26"/>
    <mergeCell ref="L12:Q14"/>
    <mergeCell ref="L16:Q18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69"/>
  <sheetViews>
    <sheetView showGridLines="0" showRowColHeaders="0" zoomScaleNormal="100" workbookViewId="0">
      <selection activeCell="Q70" sqref="Q70"/>
    </sheetView>
  </sheetViews>
  <sheetFormatPr defaultRowHeight="15" x14ac:dyDescent="0.25"/>
  <cols>
    <col min="1" max="1" width="5.7109375" style="14" customWidth="1"/>
    <col min="2" max="2" width="5.140625" style="14" customWidth="1"/>
    <col min="3" max="3" width="5" style="14" customWidth="1"/>
    <col min="4" max="4" width="4.7109375" style="14" customWidth="1"/>
    <col min="5" max="5" width="4.42578125" style="14" customWidth="1"/>
    <col min="6" max="6" width="4.5703125" style="14" customWidth="1"/>
    <col min="7" max="7" width="4.28515625" style="14" customWidth="1"/>
    <col min="8" max="10" width="9.140625" style="14"/>
    <col min="11" max="11" width="5.5703125" style="14" customWidth="1"/>
    <col min="12" max="15" width="9.140625" style="14"/>
    <col min="16" max="16" width="5.28515625" style="14" customWidth="1"/>
    <col min="17" max="16384" width="9.140625" style="14"/>
  </cols>
  <sheetData>
    <row r="1" spans="1:23" x14ac:dyDescent="0.25">
      <c r="A1" s="57"/>
    </row>
    <row r="9" spans="1:23" x14ac:dyDescent="0.25">
      <c r="J9" s="16"/>
      <c r="K9" s="16"/>
      <c r="L9" s="16"/>
      <c r="M9" s="16"/>
      <c r="N9" s="16"/>
      <c r="O9" s="17"/>
      <c r="P9" s="17"/>
    </row>
    <row r="11" spans="1:23" ht="18.75" x14ac:dyDescent="0.3">
      <c r="Q11" s="107" t="s">
        <v>19</v>
      </c>
      <c r="R11" s="107"/>
      <c r="S11" s="107"/>
      <c r="T11" s="107"/>
      <c r="U11" s="107"/>
    </row>
    <row r="12" spans="1:23" ht="15" customHeight="1" x14ac:dyDescent="0.25">
      <c r="L12" s="18"/>
      <c r="M12" s="18"/>
      <c r="N12" s="18"/>
      <c r="O12" s="18"/>
      <c r="P12" s="18"/>
      <c r="Q12" s="18"/>
    </row>
    <row r="13" spans="1:23" ht="18" customHeight="1" x14ac:dyDescent="0.4">
      <c r="A13" s="39" t="s">
        <v>0</v>
      </c>
      <c r="B13" s="19"/>
      <c r="C13" s="20"/>
      <c r="D13" s="19"/>
      <c r="E13" s="19"/>
      <c r="F13" s="19"/>
      <c r="G13" s="19"/>
      <c r="I13" s="21"/>
      <c r="J13" s="94" t="s">
        <v>35</v>
      </c>
      <c r="K13" s="94"/>
      <c r="L13" s="94"/>
      <c r="M13" s="94"/>
      <c r="N13" s="18"/>
      <c r="O13" s="18"/>
      <c r="P13" s="18"/>
      <c r="Q13" s="18"/>
    </row>
    <row r="14" spans="1:23" ht="15" customHeight="1" x14ac:dyDescent="0.25">
      <c r="L14" s="18"/>
      <c r="M14" s="18"/>
      <c r="N14" s="18"/>
      <c r="O14" s="18"/>
      <c r="P14" s="18"/>
      <c r="Q14" s="81" t="str">
        <f>IF(O15=1,"Надевает папа кепку и выходит из избы. Справа он сажает репку, слева - свеклу и бобы. Тут везде рядами грядки,                         будет урожай в порядке!","")</f>
        <v/>
      </c>
      <c r="R14" s="82"/>
      <c r="S14" s="82"/>
      <c r="T14" s="82"/>
      <c r="U14" s="82"/>
      <c r="V14" s="83"/>
      <c r="W14" s="22"/>
    </row>
    <row r="15" spans="1:23" ht="14.25" customHeight="1" x14ac:dyDescent="0.25">
      <c r="J15" s="95"/>
      <c r="K15" s="96"/>
      <c r="L15" s="96"/>
      <c r="M15" s="97"/>
      <c r="N15" s="23"/>
      <c r="O15" s="104"/>
      <c r="P15" s="23"/>
      <c r="Q15" s="84"/>
      <c r="R15" s="85"/>
      <c r="S15" s="85"/>
      <c r="T15" s="85"/>
      <c r="U15" s="85"/>
      <c r="V15" s="86"/>
      <c r="W15" s="22"/>
    </row>
    <row r="16" spans="1:23" ht="15" customHeight="1" x14ac:dyDescent="0.25">
      <c r="J16" s="98"/>
      <c r="K16" s="99"/>
      <c r="L16" s="99"/>
      <c r="M16" s="100"/>
      <c r="N16" s="18"/>
      <c r="O16" s="105"/>
      <c r="P16" s="18"/>
      <c r="Q16" s="84"/>
      <c r="R16" s="85"/>
      <c r="S16" s="85"/>
      <c r="T16" s="85"/>
      <c r="U16" s="85"/>
      <c r="V16" s="86"/>
      <c r="W16" s="22"/>
    </row>
    <row r="17" spans="1:23" ht="17.25" customHeight="1" x14ac:dyDescent="0.4">
      <c r="B17" s="19"/>
      <c r="C17" s="20"/>
      <c r="D17" s="19"/>
      <c r="E17" s="19"/>
      <c r="F17" s="19"/>
      <c r="G17" s="19"/>
      <c r="J17" s="101"/>
      <c r="K17" s="102"/>
      <c r="L17" s="102"/>
      <c r="M17" s="103"/>
      <c r="N17" s="18"/>
      <c r="O17" s="106"/>
      <c r="P17" s="18"/>
      <c r="Q17" s="84"/>
      <c r="R17" s="85"/>
      <c r="S17" s="85"/>
      <c r="T17" s="85"/>
      <c r="U17" s="85"/>
      <c r="V17" s="86"/>
      <c r="W17" s="22"/>
    </row>
    <row r="18" spans="1:23" ht="15" customHeight="1" x14ac:dyDescent="0.25">
      <c r="L18" s="18"/>
      <c r="M18" s="18"/>
      <c r="N18" s="18"/>
      <c r="O18" s="18"/>
      <c r="P18" s="18"/>
      <c r="Q18" s="84"/>
      <c r="R18" s="85"/>
      <c r="S18" s="85"/>
      <c r="T18" s="85"/>
      <c r="U18" s="85"/>
      <c r="V18" s="86"/>
      <c r="W18" s="22"/>
    </row>
    <row r="19" spans="1:23" ht="18.75" customHeight="1" x14ac:dyDescent="0.25">
      <c r="Q19" s="87"/>
      <c r="R19" s="88"/>
      <c r="S19" s="88"/>
      <c r="T19" s="88"/>
      <c r="U19" s="88"/>
      <c r="V19" s="89"/>
      <c r="W19" s="24"/>
    </row>
    <row r="20" spans="1:23" ht="15" customHeight="1" x14ac:dyDescent="0.25">
      <c r="L20" s="18"/>
      <c r="M20" s="25"/>
      <c r="N20" s="25"/>
      <c r="O20" s="25"/>
      <c r="P20" s="25"/>
      <c r="Q20" s="25"/>
    </row>
    <row r="21" spans="1:23" ht="15.75" customHeight="1" x14ac:dyDescent="0.4">
      <c r="B21" s="19"/>
      <c r="C21" s="19"/>
      <c r="D21" s="19"/>
      <c r="E21" s="19"/>
      <c r="F21" s="19"/>
      <c r="G21" s="19"/>
      <c r="J21" s="23"/>
      <c r="L21" s="25"/>
      <c r="M21" s="25"/>
      <c r="N21" s="25"/>
      <c r="O21" s="25"/>
      <c r="P21" s="25"/>
      <c r="Q21" s="25"/>
    </row>
    <row r="22" spans="1:23" x14ac:dyDescent="0.25">
      <c r="L22" s="25"/>
      <c r="M22" s="25"/>
      <c r="N22" s="25"/>
      <c r="O22" s="25"/>
      <c r="P22" s="25"/>
      <c r="Q22" s="25"/>
    </row>
    <row r="23" spans="1:23" ht="18" customHeight="1" x14ac:dyDescent="0.25"/>
    <row r="24" spans="1:23" ht="15" customHeight="1" x14ac:dyDescent="0.25">
      <c r="L24" s="18"/>
      <c r="M24" s="18"/>
      <c r="N24" s="18"/>
      <c r="O24" s="18"/>
      <c r="P24" s="18"/>
      <c r="Q24" s="18"/>
    </row>
    <row r="25" spans="1:23" ht="15" customHeight="1" x14ac:dyDescent="0.4">
      <c r="A25" s="39" t="s">
        <v>32</v>
      </c>
      <c r="B25" s="19"/>
      <c r="C25" s="19"/>
      <c r="D25" s="19"/>
      <c r="E25" s="19"/>
      <c r="F25" s="19"/>
      <c r="G25" s="19"/>
      <c r="H25" s="19"/>
      <c r="J25" s="94" t="s">
        <v>35</v>
      </c>
      <c r="K25" s="94"/>
      <c r="L25" s="94"/>
      <c r="M25" s="94"/>
      <c r="N25" s="18"/>
      <c r="O25" s="18"/>
      <c r="P25" s="18"/>
      <c r="Q25" s="18"/>
    </row>
    <row r="26" spans="1:23" ht="15" customHeight="1" x14ac:dyDescent="0.25">
      <c r="L26" s="18"/>
      <c r="M26" s="18"/>
      <c r="N26" s="18"/>
      <c r="O26" s="18"/>
      <c r="P26" s="18"/>
      <c r="Q26" s="81" t="str">
        <f>IF(O27=1,"В этой стороне земли родина самой зимы.                                     Лето очень коротко, и тепло невелико.","")</f>
        <v/>
      </c>
      <c r="R26" s="82"/>
      <c r="S26" s="82"/>
      <c r="T26" s="82"/>
      <c r="U26" s="82"/>
      <c r="V26" s="83"/>
      <c r="W26" s="18"/>
    </row>
    <row r="27" spans="1:23" ht="15.75" customHeight="1" x14ac:dyDescent="0.25">
      <c r="J27" s="108"/>
      <c r="K27" s="109"/>
      <c r="L27" s="109"/>
      <c r="M27" s="110"/>
      <c r="O27" s="91"/>
      <c r="Q27" s="84"/>
      <c r="R27" s="85"/>
      <c r="S27" s="85"/>
      <c r="T27" s="85"/>
      <c r="U27" s="85"/>
      <c r="V27" s="86"/>
      <c r="W27" s="18"/>
    </row>
    <row r="28" spans="1:23" ht="15.75" customHeight="1" x14ac:dyDescent="0.25">
      <c r="J28" s="111"/>
      <c r="K28" s="112"/>
      <c r="L28" s="112"/>
      <c r="M28" s="113"/>
      <c r="N28" s="18"/>
      <c r="O28" s="92"/>
      <c r="P28" s="18"/>
      <c r="Q28" s="84"/>
      <c r="R28" s="85"/>
      <c r="S28" s="85"/>
      <c r="T28" s="85"/>
      <c r="U28" s="85"/>
      <c r="V28" s="86"/>
      <c r="W28" s="18"/>
    </row>
    <row r="29" spans="1:23" ht="16.5" customHeight="1" x14ac:dyDescent="0.4">
      <c r="B29" s="19"/>
      <c r="C29" s="19"/>
      <c r="D29" s="19"/>
      <c r="E29" s="19"/>
      <c r="F29" s="19"/>
      <c r="J29" s="114"/>
      <c r="K29" s="115"/>
      <c r="L29" s="115"/>
      <c r="M29" s="116"/>
      <c r="N29" s="18"/>
      <c r="O29" s="93"/>
      <c r="P29" s="18"/>
      <c r="Q29" s="84"/>
      <c r="R29" s="85"/>
      <c r="S29" s="85"/>
      <c r="T29" s="85"/>
      <c r="U29" s="85"/>
      <c r="V29" s="86"/>
      <c r="W29" s="18"/>
    </row>
    <row r="30" spans="1:23" ht="15" customHeight="1" x14ac:dyDescent="0.25">
      <c r="L30" s="18"/>
      <c r="M30" s="18"/>
      <c r="N30" s="18"/>
      <c r="O30" s="18"/>
      <c r="P30" s="18"/>
      <c r="Q30" s="84"/>
      <c r="R30" s="85"/>
      <c r="S30" s="85"/>
      <c r="T30" s="85"/>
      <c r="U30" s="85"/>
      <c r="V30" s="86"/>
      <c r="W30" s="18"/>
    </row>
    <row r="31" spans="1:23" x14ac:dyDescent="0.25">
      <c r="Q31" s="87"/>
      <c r="R31" s="88"/>
      <c r="S31" s="88"/>
      <c r="T31" s="88"/>
      <c r="U31" s="88"/>
      <c r="V31" s="89"/>
    </row>
    <row r="37" spans="1:25" ht="18.75" x14ac:dyDescent="0.3">
      <c r="A37" s="39" t="s">
        <v>11</v>
      </c>
      <c r="J37" s="90" t="s">
        <v>35</v>
      </c>
      <c r="K37" s="90"/>
      <c r="L37" s="90"/>
      <c r="M37" s="90"/>
    </row>
    <row r="38" spans="1:25" ht="15" customHeight="1" x14ac:dyDescent="0.25">
      <c r="Q38" s="81" t="str">
        <f>IF(O39=1,"Дом на рельсах тут как тут,                                        всех умчит за пять минут.                                       Ты садись и не зевай, отправляется …","")</f>
        <v/>
      </c>
      <c r="R38" s="82"/>
      <c r="S38" s="82"/>
      <c r="T38" s="82"/>
      <c r="U38" s="82"/>
      <c r="V38" s="83"/>
      <c r="W38" s="18"/>
      <c r="Y38" s="26"/>
    </row>
    <row r="39" spans="1:25" ht="15" customHeight="1" x14ac:dyDescent="0.25">
      <c r="J39" s="95"/>
      <c r="K39" s="96"/>
      <c r="L39" s="96"/>
      <c r="M39" s="97"/>
      <c r="O39" s="91"/>
      <c r="Q39" s="84"/>
      <c r="R39" s="85"/>
      <c r="S39" s="85"/>
      <c r="T39" s="85"/>
      <c r="U39" s="85"/>
      <c r="V39" s="86"/>
      <c r="W39" s="18"/>
    </row>
    <row r="40" spans="1:25" ht="15" customHeight="1" x14ac:dyDescent="0.25">
      <c r="J40" s="98"/>
      <c r="K40" s="99"/>
      <c r="L40" s="99"/>
      <c r="M40" s="100"/>
      <c r="O40" s="92"/>
      <c r="Q40" s="84"/>
      <c r="R40" s="85"/>
      <c r="S40" s="85"/>
      <c r="T40" s="85"/>
      <c r="U40" s="85"/>
      <c r="V40" s="86"/>
      <c r="W40" s="18"/>
    </row>
    <row r="41" spans="1:25" ht="15" customHeight="1" x14ac:dyDescent="0.25">
      <c r="J41" s="101"/>
      <c r="K41" s="102"/>
      <c r="L41" s="102"/>
      <c r="M41" s="103"/>
      <c r="O41" s="93"/>
      <c r="Q41" s="84"/>
      <c r="R41" s="85"/>
      <c r="S41" s="85"/>
      <c r="T41" s="85"/>
      <c r="U41" s="85"/>
      <c r="V41" s="86"/>
      <c r="W41" s="18"/>
    </row>
    <row r="42" spans="1:25" ht="15" customHeight="1" x14ac:dyDescent="0.25">
      <c r="Q42" s="84"/>
      <c r="R42" s="85"/>
      <c r="S42" s="85"/>
      <c r="T42" s="85"/>
      <c r="U42" s="85"/>
      <c r="V42" s="86"/>
      <c r="W42" s="18"/>
    </row>
    <row r="43" spans="1:25" x14ac:dyDescent="0.25">
      <c r="Q43" s="87"/>
      <c r="R43" s="88"/>
      <c r="S43" s="88"/>
      <c r="T43" s="88"/>
      <c r="U43" s="88"/>
      <c r="V43" s="89"/>
    </row>
    <row r="49" spans="1:23" ht="15.75" x14ac:dyDescent="0.25">
      <c r="J49" s="90" t="s">
        <v>35</v>
      </c>
      <c r="K49" s="90"/>
      <c r="L49" s="90"/>
      <c r="M49" s="90"/>
    </row>
    <row r="50" spans="1:23" ht="18.75" x14ac:dyDescent="0.3">
      <c r="A50" s="39" t="s">
        <v>33</v>
      </c>
    </row>
    <row r="51" spans="1:23" ht="15" customHeight="1" x14ac:dyDescent="0.25">
      <c r="J51" s="95"/>
      <c r="K51" s="96"/>
      <c r="L51" s="96"/>
      <c r="M51" s="97"/>
      <c r="Q51" s="81" t="str">
        <f>IF(O52=1,"Смотрят тут телепрограммы дочка, сын              и папа с мамой. Мягко светит абажур,                         в  кресле кот поет: Мур-мур!","")</f>
        <v/>
      </c>
      <c r="R51" s="82"/>
      <c r="S51" s="82"/>
      <c r="T51" s="82"/>
      <c r="U51" s="82"/>
      <c r="V51" s="83"/>
      <c r="W51" s="18"/>
    </row>
    <row r="52" spans="1:23" ht="15" customHeight="1" x14ac:dyDescent="0.25">
      <c r="J52" s="98"/>
      <c r="K52" s="99"/>
      <c r="L52" s="99"/>
      <c r="M52" s="100"/>
      <c r="O52" s="91"/>
      <c r="Q52" s="84"/>
      <c r="R52" s="85"/>
      <c r="S52" s="85"/>
      <c r="T52" s="85"/>
      <c r="U52" s="85"/>
      <c r="V52" s="86"/>
      <c r="W52" s="18"/>
    </row>
    <row r="53" spans="1:23" ht="15" customHeight="1" x14ac:dyDescent="0.25">
      <c r="J53" s="101"/>
      <c r="K53" s="102"/>
      <c r="L53" s="102"/>
      <c r="M53" s="103"/>
      <c r="O53" s="92"/>
      <c r="Q53" s="84"/>
      <c r="R53" s="85"/>
      <c r="S53" s="85"/>
      <c r="T53" s="85"/>
      <c r="U53" s="85"/>
      <c r="V53" s="86"/>
      <c r="W53" s="18"/>
    </row>
    <row r="54" spans="1:23" ht="15" customHeight="1" x14ac:dyDescent="0.25">
      <c r="J54" s="23"/>
      <c r="K54" s="23"/>
      <c r="L54" s="23"/>
      <c r="M54" s="23"/>
      <c r="O54" s="93"/>
      <c r="Q54" s="84"/>
      <c r="R54" s="85"/>
      <c r="S54" s="85"/>
      <c r="T54" s="85"/>
      <c r="U54" s="85"/>
      <c r="V54" s="86"/>
      <c r="W54" s="18"/>
    </row>
    <row r="55" spans="1:23" ht="15" customHeight="1" x14ac:dyDescent="0.25">
      <c r="Q55" s="84"/>
      <c r="R55" s="85"/>
      <c r="S55" s="85"/>
      <c r="T55" s="85"/>
      <c r="U55" s="85"/>
      <c r="V55" s="86"/>
      <c r="W55" s="18"/>
    </row>
    <row r="56" spans="1:23" x14ac:dyDescent="0.25">
      <c r="Q56" s="87"/>
      <c r="R56" s="88"/>
      <c r="S56" s="88"/>
      <c r="T56" s="88"/>
      <c r="U56" s="88"/>
      <c r="V56" s="89"/>
    </row>
    <row r="62" spans="1:23" ht="15.75" customHeight="1" x14ac:dyDescent="0.3">
      <c r="A62" s="39" t="s">
        <v>34</v>
      </c>
      <c r="J62" s="90" t="s">
        <v>35</v>
      </c>
      <c r="K62" s="90"/>
      <c r="L62" s="90"/>
      <c r="M62" s="90"/>
    </row>
    <row r="64" spans="1:23" ht="15" customHeight="1" x14ac:dyDescent="0.25">
      <c r="J64" s="95"/>
      <c r="K64" s="96"/>
      <c r="L64" s="96"/>
      <c r="M64" s="97"/>
      <c r="Q64" s="81" t="str">
        <f>IF(O65=1,"Многолюден, шумен, молод, под землей грохочет город. А дома с народом тут                         вдоль по улице бегут.","")</f>
        <v/>
      </c>
      <c r="R64" s="82"/>
      <c r="S64" s="82"/>
      <c r="T64" s="82"/>
      <c r="U64" s="82"/>
      <c r="V64" s="83"/>
      <c r="W64" s="18"/>
    </row>
    <row r="65" spans="10:23" ht="15" customHeight="1" x14ac:dyDescent="0.25">
      <c r="J65" s="98"/>
      <c r="K65" s="99"/>
      <c r="L65" s="99"/>
      <c r="M65" s="100"/>
      <c r="O65" s="91"/>
      <c r="Q65" s="84"/>
      <c r="R65" s="85"/>
      <c r="S65" s="85"/>
      <c r="T65" s="85"/>
      <c r="U65" s="85"/>
      <c r="V65" s="86"/>
      <c r="W65" s="18"/>
    </row>
    <row r="66" spans="10:23" ht="15" customHeight="1" x14ac:dyDescent="0.25">
      <c r="J66" s="101"/>
      <c r="K66" s="102"/>
      <c r="L66" s="102"/>
      <c r="M66" s="103"/>
      <c r="O66" s="92"/>
      <c r="Q66" s="84"/>
      <c r="R66" s="85"/>
      <c r="S66" s="85"/>
      <c r="T66" s="85"/>
      <c r="U66" s="85"/>
      <c r="V66" s="86"/>
      <c r="W66" s="18"/>
    </row>
    <row r="67" spans="10:23" ht="15" customHeight="1" x14ac:dyDescent="0.25">
      <c r="J67" s="27"/>
      <c r="K67" s="27"/>
      <c r="L67" s="27"/>
      <c r="M67" s="27"/>
      <c r="O67" s="93"/>
      <c r="Q67" s="84"/>
      <c r="R67" s="85"/>
      <c r="S67" s="85"/>
      <c r="T67" s="85"/>
      <c r="U67" s="85"/>
      <c r="V67" s="86"/>
      <c r="W67" s="18"/>
    </row>
    <row r="68" spans="10:23" ht="15" customHeight="1" x14ac:dyDescent="0.25">
      <c r="Q68" s="84"/>
      <c r="R68" s="85"/>
      <c r="S68" s="85"/>
      <c r="T68" s="85"/>
      <c r="U68" s="85"/>
      <c r="V68" s="86"/>
      <c r="W68" s="18"/>
    </row>
    <row r="69" spans="10:23" x14ac:dyDescent="0.25">
      <c r="Q69" s="87"/>
      <c r="R69" s="88"/>
      <c r="S69" s="88"/>
      <c r="T69" s="88"/>
      <c r="U69" s="88"/>
      <c r="V69" s="89"/>
    </row>
  </sheetData>
  <sheetProtection password="CC75" sheet="1" objects="1" scenarios="1" formatCells="0" formatColumns="0" formatRows="0" insertColumns="0" insertRows="0" insertHyperlinks="0" deleteColumns="0" deleteRows="0" sort="0" autoFilter="0" pivotTables="0"/>
  <mergeCells count="21">
    <mergeCell ref="Q11:U11"/>
    <mergeCell ref="J27:M29"/>
    <mergeCell ref="J15:M17"/>
    <mergeCell ref="J39:M41"/>
    <mergeCell ref="J51:M53"/>
    <mergeCell ref="Q26:V31"/>
    <mergeCell ref="Q38:V43"/>
    <mergeCell ref="Q51:V56"/>
    <mergeCell ref="Q64:V69"/>
    <mergeCell ref="J62:M62"/>
    <mergeCell ref="Q14:V19"/>
    <mergeCell ref="O27:O29"/>
    <mergeCell ref="J13:M13"/>
    <mergeCell ref="J25:M25"/>
    <mergeCell ref="J37:M37"/>
    <mergeCell ref="J49:M49"/>
    <mergeCell ref="J64:M66"/>
    <mergeCell ref="O15:O17"/>
    <mergeCell ref="O65:O67"/>
    <mergeCell ref="O52:O54"/>
    <mergeCell ref="O39:O41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:R31"/>
  <sheetViews>
    <sheetView showGridLines="0" showRowColHeaders="0" zoomScaleNormal="100" workbookViewId="0">
      <selection activeCell="AD32" sqref="AD32"/>
    </sheetView>
  </sheetViews>
  <sheetFormatPr defaultRowHeight="15" x14ac:dyDescent="0.25"/>
  <cols>
    <col min="1" max="1" width="9.140625" style="9"/>
    <col min="2" max="2" width="5.140625" style="9" customWidth="1"/>
    <col min="3" max="3" width="5" style="9" customWidth="1"/>
    <col min="4" max="4" width="4.7109375" style="9" customWidth="1"/>
    <col min="5" max="5" width="4.42578125" style="9" customWidth="1"/>
    <col min="6" max="6" width="4.5703125" style="9" customWidth="1"/>
    <col min="7" max="7" width="8.28515625" style="9" customWidth="1"/>
    <col min="8" max="10" width="9.140625" style="9"/>
    <col min="11" max="11" width="5.5703125" style="9" customWidth="1"/>
    <col min="12" max="17" width="9.140625" style="9"/>
    <col min="18" max="18" width="9.140625" style="9" customWidth="1"/>
    <col min="19" max="16384" width="9.140625" style="9"/>
  </cols>
  <sheetData>
    <row r="9" spans="1:18" ht="35.25" customHeight="1" x14ac:dyDescent="0.3">
      <c r="J9" s="10"/>
      <c r="K9" s="10"/>
      <c r="L9" s="10"/>
      <c r="M9" s="117" t="s">
        <v>19</v>
      </c>
      <c r="N9" s="117"/>
      <c r="O9" s="117"/>
      <c r="P9" s="117"/>
    </row>
    <row r="11" spans="1:18" x14ac:dyDescent="0.25">
      <c r="L11" s="10"/>
    </row>
    <row r="12" spans="1:18" ht="15" customHeight="1" x14ac:dyDescent="0.25">
      <c r="L12" s="147" t="str">
        <f>IF(J13=1,"Возьми приставку из слова побег, добавь   название третьей ноты и половину букв из слова дорога,   то получишь это слово.","")</f>
        <v/>
      </c>
      <c r="M12" s="148"/>
      <c r="N12" s="148"/>
      <c r="O12" s="148"/>
      <c r="P12" s="148"/>
      <c r="Q12" s="149"/>
      <c r="R12" s="35"/>
    </row>
    <row r="13" spans="1:18" ht="30" customHeight="1" x14ac:dyDescent="0.25">
      <c r="A13" s="36" t="s">
        <v>0</v>
      </c>
      <c r="B13" s="129" t="s">
        <v>40</v>
      </c>
      <c r="C13" s="129"/>
      <c r="D13" s="129"/>
      <c r="E13" s="129"/>
      <c r="F13" s="129"/>
      <c r="G13" s="58"/>
      <c r="I13" s="11"/>
      <c r="J13" s="60"/>
      <c r="L13" s="150"/>
      <c r="M13" s="151"/>
      <c r="N13" s="151"/>
      <c r="O13" s="151"/>
      <c r="P13" s="151"/>
      <c r="Q13" s="152"/>
      <c r="R13" s="35"/>
    </row>
    <row r="14" spans="1:18" ht="31.5" customHeight="1" x14ac:dyDescent="0.25">
      <c r="L14" s="153"/>
      <c r="M14" s="154"/>
      <c r="N14" s="154"/>
      <c r="O14" s="154"/>
      <c r="P14" s="154"/>
      <c r="Q14" s="155"/>
      <c r="R14" s="35"/>
    </row>
    <row r="15" spans="1:18" ht="28.5" customHeight="1" x14ac:dyDescent="0.25">
      <c r="L15" s="12"/>
      <c r="M15" s="12"/>
      <c r="N15" s="12"/>
      <c r="O15" s="12"/>
      <c r="P15" s="12"/>
    </row>
    <row r="16" spans="1:18" ht="15" customHeight="1" x14ac:dyDescent="0.25">
      <c r="L16" s="130" t="str">
        <f>IF(J17=1,"40  А","")</f>
        <v/>
      </c>
      <c r="M16" s="131"/>
      <c r="N16" s="131"/>
      <c r="O16" s="131"/>
      <c r="P16" s="131"/>
      <c r="Q16" s="132"/>
    </row>
    <row r="17" spans="1:17" ht="30.75" customHeight="1" x14ac:dyDescent="0.25">
      <c r="A17" s="36" t="s">
        <v>6</v>
      </c>
      <c r="B17" s="129" t="s">
        <v>41</v>
      </c>
      <c r="C17" s="129"/>
      <c r="D17" s="129"/>
      <c r="E17" s="129"/>
      <c r="F17" s="129"/>
      <c r="G17" s="58"/>
      <c r="J17" s="60"/>
      <c r="L17" s="133"/>
      <c r="M17" s="134"/>
      <c r="N17" s="134"/>
      <c r="O17" s="134"/>
      <c r="P17" s="134"/>
      <c r="Q17" s="135"/>
    </row>
    <row r="18" spans="1:17" ht="30" customHeight="1" x14ac:dyDescent="0.25">
      <c r="L18" s="136"/>
      <c r="M18" s="137"/>
      <c r="N18" s="137"/>
      <c r="O18" s="137"/>
      <c r="P18" s="137"/>
      <c r="Q18" s="138"/>
    </row>
    <row r="19" spans="1:17" ht="29.25" customHeight="1" x14ac:dyDescent="0.25"/>
    <row r="20" spans="1:17" x14ac:dyDescent="0.25">
      <c r="L20" s="118" t="str">
        <f>IF(J21=1,"Если ты возьмешь основу слова карта, добавишь букву О и  последний слог слова портфель, то получишь это слово .","")</f>
        <v/>
      </c>
      <c r="M20" s="139"/>
      <c r="N20" s="139"/>
      <c r="O20" s="139"/>
      <c r="P20" s="139"/>
      <c r="Q20" s="140"/>
    </row>
    <row r="21" spans="1:17" ht="27.75" customHeight="1" x14ac:dyDescent="0.25">
      <c r="A21" s="36" t="s">
        <v>11</v>
      </c>
      <c r="B21" s="129" t="s">
        <v>42</v>
      </c>
      <c r="C21" s="129"/>
      <c r="D21" s="129"/>
      <c r="E21" s="129"/>
      <c r="F21" s="129"/>
      <c r="G21" s="59"/>
      <c r="J21" s="60"/>
      <c r="L21" s="141"/>
      <c r="M21" s="142"/>
      <c r="N21" s="142"/>
      <c r="O21" s="142"/>
      <c r="P21" s="142"/>
      <c r="Q21" s="143"/>
    </row>
    <row r="22" spans="1:17" ht="28.5" customHeight="1" x14ac:dyDescent="0.25">
      <c r="L22" s="144"/>
      <c r="M22" s="145"/>
      <c r="N22" s="145"/>
      <c r="O22" s="145"/>
      <c r="P22" s="145"/>
      <c r="Q22" s="146"/>
    </row>
    <row r="23" spans="1:17" ht="29.25" customHeight="1" x14ac:dyDescent="0.25"/>
    <row r="24" spans="1:17" x14ac:dyDescent="0.25">
      <c r="L24" s="118" t="str">
        <f>IF(J25=1,"Первый слог найдешь средь нот, а второе - бык несет. Хочешь целое найти, так ищи его в пути.","")</f>
        <v/>
      </c>
      <c r="M24" s="119"/>
      <c r="N24" s="119"/>
      <c r="O24" s="119"/>
      <c r="P24" s="119"/>
      <c r="Q24" s="120"/>
    </row>
    <row r="25" spans="1:17" ht="29.25" customHeight="1" x14ac:dyDescent="0.4">
      <c r="A25" s="36" t="s">
        <v>14</v>
      </c>
      <c r="B25" s="127" t="s">
        <v>39</v>
      </c>
      <c r="C25" s="127"/>
      <c r="D25" s="127"/>
      <c r="E25" s="127"/>
      <c r="F25" s="128"/>
      <c r="G25" s="59"/>
      <c r="H25" s="13"/>
      <c r="J25" s="60"/>
      <c r="L25" s="121"/>
      <c r="M25" s="122"/>
      <c r="N25" s="122"/>
      <c r="O25" s="122"/>
      <c r="P25" s="122"/>
      <c r="Q25" s="123"/>
    </row>
    <row r="26" spans="1:17" ht="30" customHeight="1" x14ac:dyDescent="0.25">
      <c r="L26" s="124"/>
      <c r="M26" s="125"/>
      <c r="N26" s="125"/>
      <c r="O26" s="125"/>
      <c r="P26" s="125"/>
      <c r="Q26" s="126"/>
    </row>
    <row r="27" spans="1:17" ht="30" customHeight="1" x14ac:dyDescent="0.25"/>
    <row r="28" spans="1:17" ht="15.75" customHeight="1" x14ac:dyDescent="0.25">
      <c r="L28" s="118" t="str">
        <f>IF(J29=1,"Начало- голос вОрона, конец- на дне пруда. А целое в музее найдете без труда.","")</f>
        <v/>
      </c>
      <c r="M28" s="119"/>
      <c r="N28" s="119"/>
      <c r="O28" s="119"/>
      <c r="P28" s="119"/>
      <c r="Q28" s="120"/>
    </row>
    <row r="29" spans="1:17" ht="28.5" customHeight="1" x14ac:dyDescent="0.25">
      <c r="A29" s="36" t="s">
        <v>15</v>
      </c>
      <c r="B29" s="127" t="s">
        <v>38</v>
      </c>
      <c r="C29" s="127"/>
      <c r="D29" s="127"/>
      <c r="E29" s="127"/>
      <c r="F29" s="127"/>
      <c r="G29" s="59"/>
      <c r="J29" s="60"/>
      <c r="L29" s="121"/>
      <c r="M29" s="122"/>
      <c r="N29" s="122"/>
      <c r="O29" s="122"/>
      <c r="P29" s="122"/>
      <c r="Q29" s="123"/>
    </row>
    <row r="30" spans="1:17" ht="30" customHeight="1" x14ac:dyDescent="0.25">
      <c r="L30" s="124"/>
      <c r="M30" s="125"/>
      <c r="N30" s="125"/>
      <c r="O30" s="125"/>
      <c r="P30" s="125"/>
      <c r="Q30" s="126"/>
    </row>
    <row r="31" spans="1:17" ht="15.75" customHeight="1" x14ac:dyDescent="0.25"/>
  </sheetData>
  <sheetProtection password="CC75" sheet="1" objects="1" scenarios="1" formatCells="0" formatColumns="0" formatRows="0" insertColumns="0" insertRows="0" insertHyperlinks="0" deleteColumns="0" deleteRows="0" sort="0" autoFilter="0" pivotTables="0"/>
  <mergeCells count="11">
    <mergeCell ref="M9:P9"/>
    <mergeCell ref="L24:Q26"/>
    <mergeCell ref="B25:F25"/>
    <mergeCell ref="L28:Q30"/>
    <mergeCell ref="B29:F29"/>
    <mergeCell ref="B13:F13"/>
    <mergeCell ref="L16:Q18"/>
    <mergeCell ref="B17:F17"/>
    <mergeCell ref="L20:Q22"/>
    <mergeCell ref="B21:F21"/>
    <mergeCell ref="L12:Q1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0:R45"/>
  <sheetViews>
    <sheetView showGridLines="0" showRowColHeaders="0" workbookViewId="0">
      <selection activeCell="AD38" sqref="AD38"/>
    </sheetView>
  </sheetViews>
  <sheetFormatPr defaultRowHeight="15" x14ac:dyDescent="0.25"/>
  <cols>
    <col min="1" max="1" width="9.140625" style="28" customWidth="1"/>
    <col min="2" max="3" width="9.140625" style="28"/>
    <col min="4" max="4" width="5.42578125" style="28" customWidth="1"/>
    <col min="5" max="5" width="0.5703125" style="28" customWidth="1"/>
    <col min="6" max="11" width="9.140625" style="28"/>
    <col min="12" max="14" width="9.140625" style="28" customWidth="1"/>
    <col min="15" max="16384" width="9.140625" style="28"/>
  </cols>
  <sheetData>
    <row r="10" spans="1:18" ht="18.75" customHeight="1" x14ac:dyDescent="0.3">
      <c r="M10" s="170" t="s">
        <v>19</v>
      </c>
      <c r="N10" s="170"/>
      <c r="O10" s="170"/>
      <c r="P10" s="170"/>
      <c r="Q10" s="170"/>
    </row>
    <row r="11" spans="1:18" ht="15.75" x14ac:dyDescent="0.25">
      <c r="G11" s="169" t="s">
        <v>35</v>
      </c>
      <c r="H11" s="169"/>
      <c r="I11" s="169"/>
    </row>
    <row r="13" spans="1:18" x14ac:dyDescent="0.25">
      <c r="B13" s="156" t="s">
        <v>24</v>
      </c>
      <c r="C13" s="156"/>
      <c r="D13" s="156"/>
      <c r="G13" s="95"/>
      <c r="H13" s="96"/>
      <c r="I13" s="97"/>
      <c r="K13" s="157"/>
      <c r="M13" s="160" t="str">
        <f>IF(K13=1,"Страна, в которой человек родился и гражданином которой является.","")</f>
        <v/>
      </c>
      <c r="N13" s="161"/>
      <c r="O13" s="161"/>
      <c r="P13" s="161"/>
      <c r="Q13" s="161"/>
      <c r="R13" s="162"/>
    </row>
    <row r="14" spans="1:18" ht="18.75" x14ac:dyDescent="0.3">
      <c r="A14" s="32" t="s">
        <v>36</v>
      </c>
      <c r="B14" s="156"/>
      <c r="C14" s="156"/>
      <c r="D14" s="156"/>
      <c r="G14" s="98"/>
      <c r="H14" s="99"/>
      <c r="I14" s="100"/>
      <c r="K14" s="158"/>
      <c r="M14" s="163"/>
      <c r="N14" s="164"/>
      <c r="O14" s="164"/>
      <c r="P14" s="164"/>
      <c r="Q14" s="164"/>
      <c r="R14" s="165"/>
    </row>
    <row r="15" spans="1:18" x14ac:dyDescent="0.25">
      <c r="B15" s="156"/>
      <c r="C15" s="156"/>
      <c r="D15" s="156"/>
      <c r="G15" s="101"/>
      <c r="H15" s="102"/>
      <c r="I15" s="103"/>
      <c r="K15" s="159"/>
      <c r="M15" s="166"/>
      <c r="N15" s="167"/>
      <c r="O15" s="167"/>
      <c r="P15" s="167"/>
      <c r="Q15" s="167"/>
      <c r="R15" s="168"/>
    </row>
    <row r="17" spans="1:18" ht="28.5" customHeight="1" x14ac:dyDescent="0.25">
      <c r="G17" s="169" t="s">
        <v>35</v>
      </c>
      <c r="H17" s="169"/>
      <c r="I17" s="169"/>
    </row>
    <row r="19" spans="1:18" x14ac:dyDescent="0.25">
      <c r="B19" s="156" t="s">
        <v>20</v>
      </c>
      <c r="C19" s="156"/>
      <c r="D19" s="156"/>
      <c r="G19" s="95"/>
      <c r="H19" s="96"/>
      <c r="I19" s="97"/>
      <c r="K19" s="157"/>
      <c r="M19" s="160" t="str">
        <f>IF(K19=1,"Тот, кто учится в школе или обучается какой-нибудь профессии, мастерству.","")</f>
        <v/>
      </c>
      <c r="N19" s="161"/>
      <c r="O19" s="161"/>
      <c r="P19" s="161"/>
      <c r="Q19" s="161"/>
      <c r="R19" s="162"/>
    </row>
    <row r="20" spans="1:18" ht="18.75" x14ac:dyDescent="0.3">
      <c r="A20" s="32" t="s">
        <v>32</v>
      </c>
      <c r="B20" s="156"/>
      <c r="C20" s="156"/>
      <c r="D20" s="156"/>
      <c r="G20" s="98"/>
      <c r="H20" s="99"/>
      <c r="I20" s="100"/>
      <c r="K20" s="158"/>
      <c r="M20" s="163"/>
      <c r="N20" s="164"/>
      <c r="O20" s="164"/>
      <c r="P20" s="164"/>
      <c r="Q20" s="164"/>
      <c r="R20" s="165"/>
    </row>
    <row r="21" spans="1:18" x14ac:dyDescent="0.25">
      <c r="B21" s="156"/>
      <c r="C21" s="156"/>
      <c r="D21" s="156"/>
      <c r="G21" s="101"/>
      <c r="H21" s="102"/>
      <c r="I21" s="103"/>
      <c r="K21" s="159"/>
      <c r="M21" s="166"/>
      <c r="N21" s="167"/>
      <c r="O21" s="167"/>
      <c r="P21" s="167"/>
      <c r="Q21" s="167"/>
      <c r="R21" s="168"/>
    </row>
    <row r="23" spans="1:18" ht="27.75" customHeight="1" x14ac:dyDescent="0.25">
      <c r="G23" s="169" t="s">
        <v>35</v>
      </c>
      <c r="H23" s="169"/>
      <c r="I23" s="169"/>
      <c r="P23" s="29"/>
    </row>
    <row r="25" spans="1:18" x14ac:dyDescent="0.25">
      <c r="B25" s="156" t="s">
        <v>22</v>
      </c>
      <c r="C25" s="156"/>
      <c r="D25" s="156"/>
      <c r="G25" s="95"/>
      <c r="H25" s="96"/>
      <c r="I25" s="97"/>
      <c r="K25" s="157"/>
      <c r="M25" s="160" t="str">
        <f>IF(K25=1,"Сильный холод, с температурой воздуха ниже 0°.","")</f>
        <v/>
      </c>
      <c r="N25" s="161"/>
      <c r="O25" s="161"/>
      <c r="P25" s="161"/>
      <c r="Q25" s="161"/>
      <c r="R25" s="162"/>
    </row>
    <row r="26" spans="1:18" ht="18.75" x14ac:dyDescent="0.3">
      <c r="A26" s="32" t="s">
        <v>11</v>
      </c>
      <c r="B26" s="156"/>
      <c r="C26" s="156"/>
      <c r="D26" s="156"/>
      <c r="G26" s="98"/>
      <c r="H26" s="99"/>
      <c r="I26" s="100"/>
      <c r="K26" s="158"/>
      <c r="M26" s="163"/>
      <c r="N26" s="164"/>
      <c r="O26" s="164"/>
      <c r="P26" s="164"/>
      <c r="Q26" s="164"/>
      <c r="R26" s="165"/>
    </row>
    <row r="27" spans="1:18" x14ac:dyDescent="0.25">
      <c r="B27" s="156"/>
      <c r="C27" s="156"/>
      <c r="D27" s="156"/>
      <c r="G27" s="101"/>
      <c r="H27" s="102"/>
      <c r="I27" s="103"/>
      <c r="K27" s="159"/>
      <c r="M27" s="166"/>
      <c r="N27" s="167"/>
      <c r="O27" s="167"/>
      <c r="P27" s="167"/>
      <c r="Q27" s="167"/>
      <c r="R27" s="168"/>
    </row>
    <row r="29" spans="1:18" ht="28.5" customHeight="1" x14ac:dyDescent="0.25">
      <c r="G29" s="169" t="s">
        <v>35</v>
      </c>
      <c r="H29" s="169"/>
      <c r="I29" s="169"/>
    </row>
    <row r="31" spans="1:18" x14ac:dyDescent="0.25">
      <c r="B31" s="156" t="s">
        <v>23</v>
      </c>
      <c r="C31" s="156"/>
      <c r="D31" s="156"/>
      <c r="G31" s="95"/>
      <c r="H31" s="96"/>
      <c r="I31" s="97"/>
      <c r="K31" s="157"/>
      <c r="M31" s="160" t="str">
        <f>IF(K31=1,"Мальчишки и девчонки.","")</f>
        <v/>
      </c>
      <c r="N31" s="161"/>
      <c r="O31" s="161"/>
      <c r="P31" s="161"/>
      <c r="Q31" s="161"/>
      <c r="R31" s="162"/>
    </row>
    <row r="32" spans="1:18" ht="18.75" x14ac:dyDescent="0.3">
      <c r="A32" s="32" t="s">
        <v>33</v>
      </c>
      <c r="B32" s="156"/>
      <c r="C32" s="156"/>
      <c r="D32" s="156"/>
      <c r="G32" s="98"/>
      <c r="H32" s="99"/>
      <c r="I32" s="100"/>
      <c r="K32" s="158"/>
      <c r="M32" s="163"/>
      <c r="N32" s="164"/>
      <c r="O32" s="164"/>
      <c r="P32" s="164"/>
      <c r="Q32" s="164"/>
      <c r="R32" s="165"/>
    </row>
    <row r="33" spans="1:18" x14ac:dyDescent="0.25">
      <c r="B33" s="156"/>
      <c r="C33" s="156"/>
      <c r="D33" s="156"/>
      <c r="G33" s="101"/>
      <c r="H33" s="102"/>
      <c r="I33" s="103"/>
      <c r="K33" s="159"/>
      <c r="M33" s="166"/>
      <c r="N33" s="167"/>
      <c r="O33" s="167"/>
      <c r="P33" s="167"/>
      <c r="Q33" s="167"/>
      <c r="R33" s="168"/>
    </row>
    <row r="35" spans="1:18" ht="27" customHeight="1" x14ac:dyDescent="0.25">
      <c r="G35" s="169" t="s">
        <v>35</v>
      </c>
      <c r="H35" s="169"/>
      <c r="I35" s="169"/>
    </row>
    <row r="37" spans="1:18" x14ac:dyDescent="0.25">
      <c r="A37" s="30"/>
      <c r="B37" s="156" t="s">
        <v>21</v>
      </c>
      <c r="C37" s="156"/>
      <c r="D37" s="156"/>
      <c r="G37" s="95"/>
      <c r="H37" s="96"/>
      <c r="I37" s="97"/>
      <c r="K37" s="157"/>
      <c r="M37" s="160" t="str">
        <f>IF(K37=1,"Верхняя одежда длинного покроя для прохладной погоды.","")</f>
        <v/>
      </c>
      <c r="N37" s="161"/>
      <c r="O37" s="161"/>
      <c r="P37" s="161"/>
      <c r="Q37" s="161"/>
      <c r="R37" s="162"/>
    </row>
    <row r="38" spans="1:18" ht="18.75" x14ac:dyDescent="0.3">
      <c r="A38" s="32" t="s">
        <v>34</v>
      </c>
      <c r="B38" s="156"/>
      <c r="C38" s="156"/>
      <c r="D38" s="156"/>
      <c r="G38" s="98"/>
      <c r="H38" s="99"/>
      <c r="I38" s="100"/>
      <c r="K38" s="158"/>
      <c r="M38" s="163"/>
      <c r="N38" s="164"/>
      <c r="O38" s="164"/>
      <c r="P38" s="164"/>
      <c r="Q38" s="164"/>
      <c r="R38" s="165"/>
    </row>
    <row r="39" spans="1:18" x14ac:dyDescent="0.25">
      <c r="B39" s="156"/>
      <c r="C39" s="156"/>
      <c r="D39" s="156"/>
      <c r="G39" s="101"/>
      <c r="H39" s="102"/>
      <c r="I39" s="103"/>
      <c r="K39" s="159"/>
      <c r="M39" s="166"/>
      <c r="N39" s="167"/>
      <c r="O39" s="167"/>
      <c r="P39" s="167"/>
      <c r="Q39" s="167"/>
      <c r="R39" s="168"/>
    </row>
    <row r="45" spans="1:18" ht="21" x14ac:dyDescent="0.25">
      <c r="K45" s="31"/>
    </row>
  </sheetData>
  <sheetProtection password="CC75" sheet="1" objects="1" scenarios="1" formatCells="0" formatColumns="0" formatRows="0" insertColumns="0" insertRows="0" insertHyperlinks="0" deleteColumns="0" deleteRows="0" sort="0" autoFilter="0" pivotTables="0"/>
  <mergeCells count="26">
    <mergeCell ref="M10:Q10"/>
    <mergeCell ref="G11:I11"/>
    <mergeCell ref="G17:I17"/>
    <mergeCell ref="G23:I23"/>
    <mergeCell ref="G29:I29"/>
    <mergeCell ref="M13:R15"/>
    <mergeCell ref="M37:R39"/>
    <mergeCell ref="M25:R27"/>
    <mergeCell ref="B31:D33"/>
    <mergeCell ref="G31:I33"/>
    <mergeCell ref="K31:K33"/>
    <mergeCell ref="M31:R33"/>
    <mergeCell ref="K37:K39"/>
    <mergeCell ref="G37:I39"/>
    <mergeCell ref="G35:I35"/>
    <mergeCell ref="B37:D39"/>
    <mergeCell ref="K25:K27"/>
    <mergeCell ref="G25:I27"/>
    <mergeCell ref="B25:D27"/>
    <mergeCell ref="B13:D15"/>
    <mergeCell ref="G13:I15"/>
    <mergeCell ref="K13:K15"/>
    <mergeCell ref="M19:R21"/>
    <mergeCell ref="K19:K21"/>
    <mergeCell ref="G19:I21"/>
    <mergeCell ref="B19:D21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L32"/>
  <sheetViews>
    <sheetView showGridLines="0" showRowColHeaders="0" workbookViewId="0"/>
  </sheetViews>
  <sheetFormatPr defaultRowHeight="15" x14ac:dyDescent="0.25"/>
  <cols>
    <col min="1" max="5" width="9.140625" style="8"/>
    <col min="6" max="6" width="4.42578125" style="8" customWidth="1"/>
    <col min="7" max="16384" width="9.140625" style="8"/>
  </cols>
  <sheetData>
    <row r="9" spans="2:10" ht="15" customHeight="1" x14ac:dyDescent="0.25">
      <c r="B9" s="172" t="s">
        <v>25</v>
      </c>
      <c r="C9" s="172"/>
      <c r="D9" s="172"/>
      <c r="E9" s="33"/>
      <c r="F9" s="171" t="s">
        <v>28</v>
      </c>
      <c r="G9" s="171"/>
      <c r="H9" s="171"/>
      <c r="I9" s="171"/>
      <c r="J9" s="43"/>
    </row>
    <row r="10" spans="2:10" x14ac:dyDescent="0.25">
      <c r="B10" s="34"/>
      <c r="C10" s="34"/>
      <c r="D10" s="34"/>
      <c r="E10" s="34"/>
      <c r="F10" s="34"/>
      <c r="G10" s="34"/>
      <c r="H10" s="34"/>
      <c r="I10" s="34"/>
      <c r="J10" s="34"/>
    </row>
    <row r="11" spans="2:10" ht="29.25" customHeight="1" x14ac:dyDescent="0.25">
      <c r="B11" s="41" t="s">
        <v>26</v>
      </c>
      <c r="C11" s="173" t="s">
        <v>37</v>
      </c>
      <c r="D11" s="174"/>
      <c r="E11" s="34"/>
      <c r="F11" s="34"/>
      <c r="G11" s="44" t="s">
        <v>26</v>
      </c>
      <c r="H11" s="184" t="s">
        <v>37</v>
      </c>
      <c r="I11" s="185"/>
      <c r="J11" s="34"/>
    </row>
    <row r="12" spans="2:10" x14ac:dyDescent="0.25">
      <c r="B12" s="42">
        <v>1</v>
      </c>
      <c r="C12" s="180" t="str">
        <f>IF('1'!C13="и","правильно","ошибка")</f>
        <v>ошибка</v>
      </c>
      <c r="D12" s="181"/>
      <c r="E12" s="34"/>
      <c r="F12" s="34"/>
      <c r="G12" s="45">
        <v>1</v>
      </c>
      <c r="H12" s="186" t="str">
        <f>IF('3'!G13="*","ошибка","правильно")</f>
        <v>правильно</v>
      </c>
      <c r="I12" s="187"/>
      <c r="J12" s="34"/>
    </row>
    <row r="13" spans="2:10" x14ac:dyDescent="0.25">
      <c r="B13" s="42">
        <v>2</v>
      </c>
      <c r="C13" s="180" t="str">
        <f>IF('1'!C17="а","правильно","ошибка")</f>
        <v>ошибка</v>
      </c>
      <c r="D13" s="181"/>
      <c r="E13" s="34"/>
      <c r="F13" s="34"/>
      <c r="G13" s="45">
        <v>2</v>
      </c>
      <c r="H13" s="186" t="str">
        <f>IF('3'!G17="*","правильно","ошибка")</f>
        <v>ошибка</v>
      </c>
      <c r="I13" s="187"/>
      <c r="J13" s="34"/>
    </row>
    <row r="14" spans="2:10" x14ac:dyDescent="0.25">
      <c r="B14" s="42">
        <v>3</v>
      </c>
      <c r="C14" s="180" t="str">
        <f>IF('1'!C21="о","правильно","ошибка")</f>
        <v>ошибка</v>
      </c>
      <c r="D14" s="181"/>
      <c r="E14" s="34"/>
      <c r="F14" s="34"/>
      <c r="G14" s="45">
        <v>3</v>
      </c>
      <c r="H14" s="186" t="str">
        <f>IF('3'!G21="*","ошибка","правильно")</f>
        <v>правильно</v>
      </c>
      <c r="I14" s="187"/>
      <c r="J14" s="34"/>
    </row>
    <row r="15" spans="2:10" x14ac:dyDescent="0.25">
      <c r="B15" s="42">
        <v>4</v>
      </c>
      <c r="C15" s="180" t="str">
        <f>IF('1'!E25="м","правильно","ошибка")</f>
        <v>ошибка</v>
      </c>
      <c r="D15" s="181"/>
      <c r="E15" s="34"/>
      <c r="F15" s="34"/>
      <c r="G15" s="45">
        <v>4</v>
      </c>
      <c r="H15" s="186" t="str">
        <f>IF('3'!G25="*","ошибка","правильно")</f>
        <v>правильно</v>
      </c>
      <c r="I15" s="187"/>
      <c r="J15" s="34"/>
    </row>
    <row r="16" spans="2:10" x14ac:dyDescent="0.25">
      <c r="B16" s="42">
        <v>5</v>
      </c>
      <c r="C16" s="180" t="str">
        <f>IF('1'!E29="я","правильно","ошибка")</f>
        <v>ошибка</v>
      </c>
      <c r="D16" s="181"/>
      <c r="E16" s="34"/>
      <c r="F16" s="34"/>
      <c r="G16" s="45">
        <v>5</v>
      </c>
      <c r="H16" s="186" t="str">
        <f>IF('3'!G29="*","правильно","ошибка")</f>
        <v>ошибка</v>
      </c>
      <c r="I16" s="187"/>
      <c r="J16" s="34"/>
    </row>
    <row r="17" spans="2:12" x14ac:dyDescent="0.25">
      <c r="B17" s="34"/>
      <c r="C17" s="34"/>
      <c r="D17" s="34"/>
      <c r="E17" s="34"/>
      <c r="F17" s="34"/>
      <c r="G17" s="34"/>
      <c r="H17" s="34"/>
      <c r="I17" s="34"/>
      <c r="J17" s="34"/>
    </row>
    <row r="18" spans="2:12" hidden="1" x14ac:dyDescent="0.25">
      <c r="B18" s="34"/>
      <c r="C18" s="34"/>
      <c r="D18" s="34"/>
      <c r="E18" s="34"/>
      <c r="F18" s="34"/>
      <c r="G18" s="34"/>
      <c r="H18" s="34"/>
      <c r="I18" s="34"/>
      <c r="J18" s="34"/>
    </row>
    <row r="19" spans="2:12" ht="15.75" x14ac:dyDescent="0.25">
      <c r="B19" s="175" t="s">
        <v>27</v>
      </c>
      <c r="C19" s="175"/>
      <c r="D19" s="175"/>
      <c r="E19" s="34"/>
      <c r="F19" s="34"/>
      <c r="G19" s="171" t="s">
        <v>29</v>
      </c>
      <c r="H19" s="171"/>
      <c r="I19" s="171"/>
      <c r="J19" s="34"/>
    </row>
    <row r="20" spans="2:12" x14ac:dyDescent="0.25">
      <c r="B20" s="34"/>
      <c r="C20" s="34"/>
      <c r="D20" s="34"/>
      <c r="E20" s="34"/>
      <c r="F20" s="34"/>
      <c r="G20" s="34"/>
      <c r="H20" s="34"/>
      <c r="I20" s="34"/>
      <c r="J20" s="34"/>
    </row>
    <row r="21" spans="2:12" ht="30" x14ac:dyDescent="0.25">
      <c r="B21" s="49" t="s">
        <v>26</v>
      </c>
      <c r="C21" s="176" t="s">
        <v>37</v>
      </c>
      <c r="D21" s="177"/>
      <c r="E21" s="34"/>
      <c r="F21" s="34"/>
      <c r="G21" s="47" t="s">
        <v>26</v>
      </c>
      <c r="H21" s="188" t="s">
        <v>37</v>
      </c>
      <c r="I21" s="189"/>
      <c r="J21" s="34"/>
    </row>
    <row r="22" spans="2:12" x14ac:dyDescent="0.25">
      <c r="B22" s="50">
        <v>1</v>
      </c>
      <c r="C22" s="178" t="str">
        <f>IF('2'!J15="огород","правильно","ошибка")</f>
        <v>ошибка</v>
      </c>
      <c r="D22" s="179"/>
      <c r="E22" s="34"/>
      <c r="F22" s="34"/>
      <c r="G22" s="48">
        <v>1</v>
      </c>
      <c r="H22" s="182" t="str">
        <f>IF('4'!G13="родина","правильно","ошибка")</f>
        <v>ошибка</v>
      </c>
      <c r="I22" s="183"/>
      <c r="J22" s="34"/>
    </row>
    <row r="23" spans="2:12" x14ac:dyDescent="0.25">
      <c r="B23" s="50">
        <v>2</v>
      </c>
      <c r="C23" s="178" t="str">
        <f>IF('2'!J27="север","правильно","ошибка")</f>
        <v>ошибка</v>
      </c>
      <c r="D23" s="179"/>
      <c r="E23" s="34"/>
      <c r="F23" s="34"/>
      <c r="G23" s="48">
        <v>2</v>
      </c>
      <c r="H23" s="182" t="str">
        <f>IF('4'!G19="ученик","правильно","ошибка")</f>
        <v>ошибка</v>
      </c>
      <c r="I23" s="183"/>
      <c r="J23" s="34"/>
    </row>
    <row r="24" spans="2:12" x14ac:dyDescent="0.25">
      <c r="B24" s="50">
        <v>3</v>
      </c>
      <c r="C24" s="178" t="str">
        <f>IF('2'!J39="трамвай","правильно","ошибка")</f>
        <v>ошибка</v>
      </c>
      <c r="D24" s="179"/>
      <c r="E24" s="34"/>
      <c r="F24" s="34"/>
      <c r="G24" s="48">
        <v>3</v>
      </c>
      <c r="H24" s="182" t="str">
        <f>IF('4'!G25="мороз","правильно","ошибка")</f>
        <v>ошибка</v>
      </c>
      <c r="I24" s="183"/>
      <c r="J24" s="34"/>
    </row>
    <row r="25" spans="2:12" x14ac:dyDescent="0.25">
      <c r="B25" s="50">
        <v>4</v>
      </c>
      <c r="C25" s="178" t="str">
        <f>IF('2'!J51="комната","правильно","ошибка")</f>
        <v>ошибка</v>
      </c>
      <c r="D25" s="179"/>
      <c r="E25" s="34"/>
      <c r="F25" s="34"/>
      <c r="G25" s="48">
        <v>4</v>
      </c>
      <c r="H25" s="182" t="str">
        <f>IF('4'!G31="ребята","правильно","ошибка")</f>
        <v>ошибка</v>
      </c>
      <c r="I25" s="183"/>
      <c r="J25" s="34"/>
    </row>
    <row r="26" spans="2:12" x14ac:dyDescent="0.25">
      <c r="B26" s="50">
        <v>5</v>
      </c>
      <c r="C26" s="178" t="str">
        <f>IF('2'!J64="метро","правильно","ошибка")</f>
        <v>ошибка</v>
      </c>
      <c r="D26" s="179"/>
      <c r="E26" s="34"/>
      <c r="F26" s="34"/>
      <c r="G26" s="48">
        <v>5</v>
      </c>
      <c r="H26" s="182" t="str">
        <f>IF('4'!G37="пальто","правильно","ошибка")</f>
        <v>ошибка</v>
      </c>
      <c r="I26" s="183"/>
      <c r="J26" s="34"/>
    </row>
    <row r="27" spans="2:12" x14ac:dyDescent="0.25">
      <c r="B27" s="34"/>
      <c r="C27" s="34"/>
      <c r="D27" s="34"/>
      <c r="E27" s="46"/>
      <c r="F27" s="34"/>
      <c r="G27" s="34"/>
      <c r="H27" s="34"/>
      <c r="I27" s="34"/>
      <c r="J27" s="34"/>
    </row>
    <row r="28" spans="2:12" x14ac:dyDescent="0.25">
      <c r="B28" s="34"/>
      <c r="C28" s="34"/>
      <c r="D28" s="34"/>
      <c r="E28" s="34"/>
      <c r="F28" s="34"/>
      <c r="G28" s="34"/>
      <c r="H28" s="34"/>
      <c r="I28" s="34"/>
      <c r="J28" s="34"/>
    </row>
    <row r="29" spans="2:12" x14ac:dyDescent="0.25">
      <c r="B29" s="190" t="s">
        <v>31</v>
      </c>
      <c r="C29" s="190"/>
      <c r="D29" s="193">
        <f>SUM(COUNTIF(C12:D16,"правильно"),COUNTIF(H12:I16,"правильно"),COUNTIF(C22:D26,"правильно"),COUNTIF(H22:I26,"правильно"))</f>
        <v>3</v>
      </c>
      <c r="E29" s="34"/>
      <c r="F29" s="34"/>
      <c r="G29" s="34"/>
      <c r="H29" s="34"/>
      <c r="I29" s="34"/>
      <c r="J29" s="34"/>
    </row>
    <row r="30" spans="2:12" ht="15" customHeight="1" thickBot="1" x14ac:dyDescent="0.3">
      <c r="B30" s="191"/>
      <c r="C30" s="191"/>
      <c r="D30" s="194"/>
      <c r="E30" s="34"/>
      <c r="F30" s="195" t="str">
        <f>IF(D29&lt;=11,"Оценка 2. Советуем пройди тест заново!",IF(AND(D29&gt;=12, D29&lt;=15),"Оценка 3. Есть ошибки! Исправь их!",IF(AND(D29&gt;=16,D29&lt;=18),"Оценка 4. Хорошо!",IF(AND(D29&gt;=19,D29&lt;=20),"Оценка 5. Молодец!"))))</f>
        <v>Оценка 2. Советуем пройди тест заново!</v>
      </c>
      <c r="G30" s="195"/>
      <c r="H30" s="195"/>
      <c r="I30" s="195"/>
      <c r="J30" s="195"/>
      <c r="K30" s="195"/>
      <c r="L30" s="195"/>
    </row>
    <row r="31" spans="2:12" ht="15" customHeight="1" x14ac:dyDescent="0.25">
      <c r="B31" s="190" t="s">
        <v>30</v>
      </c>
      <c r="C31" s="190"/>
      <c r="D31" s="192">
        <f>20-D29</f>
        <v>17</v>
      </c>
      <c r="E31" s="34"/>
      <c r="F31" s="195"/>
      <c r="G31" s="195"/>
      <c r="H31" s="195"/>
      <c r="I31" s="195"/>
      <c r="J31" s="195"/>
      <c r="K31" s="195"/>
      <c r="L31" s="195"/>
    </row>
    <row r="32" spans="2:12" x14ac:dyDescent="0.25">
      <c r="B32" s="190"/>
      <c r="C32" s="190"/>
      <c r="D32" s="192"/>
      <c r="E32" s="34"/>
      <c r="F32" s="34"/>
      <c r="G32" s="34"/>
      <c r="H32" s="34"/>
      <c r="I32" s="34"/>
      <c r="J32" s="34"/>
    </row>
  </sheetData>
  <sheetProtection password="CC75" sheet="1" objects="1" scenarios="1" formatCells="0" formatColumns="0" formatRows="0" insertColumns="0" insertRows="0" insertHyperlinks="0" deleteColumns="0" deleteRows="0" sort="0" autoFilter="0" pivotTables="0"/>
  <mergeCells count="33">
    <mergeCell ref="H25:I25"/>
    <mergeCell ref="H26:I26"/>
    <mergeCell ref="B29:C30"/>
    <mergeCell ref="B31:C32"/>
    <mergeCell ref="D31:D32"/>
    <mergeCell ref="D29:D30"/>
    <mergeCell ref="F30:L31"/>
    <mergeCell ref="H24:I24"/>
    <mergeCell ref="H11:I11"/>
    <mergeCell ref="H12:I12"/>
    <mergeCell ref="H13:I13"/>
    <mergeCell ref="H14:I14"/>
    <mergeCell ref="H15:I15"/>
    <mergeCell ref="H16:I16"/>
    <mergeCell ref="G19:I19"/>
    <mergeCell ref="H21:I21"/>
    <mergeCell ref="H22:I22"/>
    <mergeCell ref="H23:I23"/>
    <mergeCell ref="C22:D22"/>
    <mergeCell ref="C24:D24"/>
    <mergeCell ref="C25:D25"/>
    <mergeCell ref="C26:D26"/>
    <mergeCell ref="C12:D12"/>
    <mergeCell ref="C13:D13"/>
    <mergeCell ref="C14:D14"/>
    <mergeCell ref="C15:D15"/>
    <mergeCell ref="C16:D16"/>
    <mergeCell ref="C23:D23"/>
    <mergeCell ref="F9:I9"/>
    <mergeCell ref="B9:D9"/>
    <mergeCell ref="C11:D11"/>
    <mergeCell ref="B19:D19"/>
    <mergeCell ref="C21:D2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4"/>
  <sheetViews>
    <sheetView workbookViewId="0"/>
  </sheetViews>
  <sheetFormatPr defaultRowHeight="15.75" x14ac:dyDescent="0.25"/>
  <cols>
    <col min="1" max="7" width="9.140625" style="51"/>
    <col min="8" max="8" width="26.5703125" style="51" customWidth="1"/>
    <col min="9" max="9" width="13.140625" style="51" customWidth="1"/>
    <col min="10" max="16384" width="9.140625" style="51"/>
  </cols>
  <sheetData>
    <row r="3" spans="2:12" x14ac:dyDescent="0.25">
      <c r="E3" s="201" t="s">
        <v>43</v>
      </c>
      <c r="F3" s="201"/>
      <c r="G3" s="201"/>
      <c r="H3" s="201"/>
    </row>
    <row r="5" spans="2:12" x14ac:dyDescent="0.25">
      <c r="B5" s="197" t="s">
        <v>44</v>
      </c>
      <c r="C5" s="197"/>
      <c r="D5" s="197"/>
      <c r="E5" s="197"/>
      <c r="F5" s="197"/>
      <c r="G5" s="197"/>
      <c r="H5" s="197"/>
      <c r="I5" s="197"/>
      <c r="J5" s="197"/>
      <c r="K5" s="197"/>
    </row>
    <row r="6" spans="2:12" s="52" customFormat="1" x14ac:dyDescent="0.25">
      <c r="B6" s="197" t="s">
        <v>45</v>
      </c>
      <c r="C6" s="197"/>
      <c r="D6" s="197"/>
      <c r="E6" s="197"/>
      <c r="F6" s="197"/>
      <c r="G6" s="197"/>
      <c r="H6" s="197"/>
      <c r="I6" s="197"/>
      <c r="J6" s="197"/>
      <c r="K6" s="197"/>
    </row>
    <row r="8" spans="2:12" ht="15" customHeight="1" x14ac:dyDescent="0.25">
      <c r="B8" s="198" t="s">
        <v>46</v>
      </c>
      <c r="C8" s="198"/>
      <c r="D8" s="198"/>
      <c r="E8" s="198"/>
      <c r="F8" s="198"/>
      <c r="G8" s="198"/>
      <c r="H8" s="198"/>
      <c r="I8" s="199" t="s">
        <v>47</v>
      </c>
      <c r="J8" s="199"/>
      <c r="K8" s="53"/>
      <c r="L8" s="53"/>
    </row>
    <row r="9" spans="2:12" x14ac:dyDescent="0.25"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2:12" x14ac:dyDescent="0.25">
      <c r="B10" s="198" t="s">
        <v>48</v>
      </c>
      <c r="C10" s="199"/>
      <c r="D10" s="199"/>
      <c r="E10" s="199"/>
      <c r="F10" s="199"/>
      <c r="G10" s="199"/>
      <c r="H10" s="199"/>
      <c r="I10" s="197" t="s">
        <v>49</v>
      </c>
      <c r="J10" s="197"/>
      <c r="K10" s="53"/>
      <c r="L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</row>
    <row r="12" spans="2:12" ht="18.75" customHeight="1" x14ac:dyDescent="0.25">
      <c r="B12" s="196" t="s">
        <v>50</v>
      </c>
      <c r="C12" s="197"/>
      <c r="D12" s="197"/>
      <c r="E12" s="197"/>
      <c r="F12" s="197"/>
      <c r="G12" s="197"/>
      <c r="H12" s="197"/>
      <c r="I12" s="197" t="s">
        <v>51</v>
      </c>
      <c r="J12" s="197"/>
      <c r="K12" s="53"/>
      <c r="L12" s="53"/>
    </row>
    <row r="13" spans="2:12" x14ac:dyDescent="0.25"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2:12" x14ac:dyDescent="0.25">
      <c r="B14" s="196" t="s">
        <v>52</v>
      </c>
      <c r="C14" s="197"/>
      <c r="D14" s="197"/>
      <c r="E14" s="197"/>
      <c r="F14" s="197"/>
      <c r="G14" s="197"/>
      <c r="H14" s="197"/>
      <c r="I14" s="197" t="s">
        <v>53</v>
      </c>
      <c r="J14" s="197"/>
      <c r="K14" s="53"/>
      <c r="L14" s="53"/>
    </row>
    <row r="15" spans="2:12" x14ac:dyDescent="0.25"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  <row r="16" spans="2:12" x14ac:dyDescent="0.25">
      <c r="B16" s="200" t="s">
        <v>63</v>
      </c>
      <c r="C16" s="197"/>
      <c r="D16" s="197"/>
      <c r="E16" s="197"/>
      <c r="F16" s="197"/>
      <c r="G16" s="197"/>
      <c r="H16" s="197"/>
      <c r="I16" s="53" t="s">
        <v>54</v>
      </c>
      <c r="J16" s="53"/>
      <c r="K16" s="53"/>
      <c r="L16" s="53"/>
    </row>
    <row r="17" spans="2:12" x14ac:dyDescent="0.25"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</row>
    <row r="18" spans="2:12" x14ac:dyDescent="0.25">
      <c r="B18" s="196" t="s">
        <v>55</v>
      </c>
      <c r="C18" s="197"/>
      <c r="D18" s="197"/>
      <c r="E18" s="197"/>
      <c r="F18" s="197"/>
      <c r="G18" s="197"/>
      <c r="H18" s="197"/>
      <c r="I18" s="197" t="s">
        <v>56</v>
      </c>
      <c r="J18" s="197"/>
      <c r="K18" s="53"/>
      <c r="L18" s="53"/>
    </row>
    <row r="20" spans="2:12" x14ac:dyDescent="0.25">
      <c r="B20" s="200" t="s">
        <v>57</v>
      </c>
      <c r="C20" s="197"/>
      <c r="D20" s="197"/>
      <c r="E20" s="197"/>
      <c r="F20" s="197"/>
      <c r="G20" s="197"/>
      <c r="H20" s="197"/>
      <c r="I20" s="197" t="s">
        <v>58</v>
      </c>
      <c r="J20" s="197"/>
    </row>
    <row r="22" spans="2:12" x14ac:dyDescent="0.25">
      <c r="B22" s="196" t="s">
        <v>59</v>
      </c>
      <c r="C22" s="197"/>
      <c r="D22" s="197"/>
      <c r="E22" s="197"/>
      <c r="F22" s="197"/>
      <c r="G22" s="197"/>
      <c r="H22" s="197"/>
      <c r="I22" s="197" t="s">
        <v>60</v>
      </c>
      <c r="J22" s="197"/>
    </row>
    <row r="24" spans="2:12" x14ac:dyDescent="0.25">
      <c r="B24" s="196" t="s">
        <v>61</v>
      </c>
      <c r="C24" s="197"/>
      <c r="D24" s="197"/>
      <c r="E24" s="197"/>
      <c r="F24" s="197"/>
      <c r="G24" s="197"/>
      <c r="H24" s="197"/>
      <c r="I24" s="197" t="s">
        <v>62</v>
      </c>
      <c r="J24" s="197"/>
    </row>
  </sheetData>
  <sheetProtection password="CC75" sheet="1" objects="1" scenarios="1"/>
  <mergeCells count="20">
    <mergeCell ref="B5:K5"/>
    <mergeCell ref="B6:K6"/>
    <mergeCell ref="E3:H3"/>
    <mergeCell ref="B22:H22"/>
    <mergeCell ref="I22:J22"/>
    <mergeCell ref="B24:H24"/>
    <mergeCell ref="I24:J24"/>
    <mergeCell ref="B8:H8"/>
    <mergeCell ref="I8:J8"/>
    <mergeCell ref="I14:J14"/>
    <mergeCell ref="B16:H16"/>
    <mergeCell ref="B18:H18"/>
    <mergeCell ref="I18:J18"/>
    <mergeCell ref="B20:H20"/>
    <mergeCell ref="I20:J20"/>
    <mergeCell ref="B10:H10"/>
    <mergeCell ref="I10:J10"/>
    <mergeCell ref="B12:H12"/>
    <mergeCell ref="I12:J12"/>
    <mergeCell ref="B14:H14"/>
  </mergeCells>
  <hyperlinks>
    <hyperlink ref="B8" r:id="rId1"/>
    <hyperlink ref="B10" r:id="rId2"/>
    <hyperlink ref="B12" r:id="rId3"/>
    <hyperlink ref="B14" r:id="rId4"/>
    <hyperlink ref="B16" r:id="rId5"/>
    <hyperlink ref="B18" r:id="rId6"/>
    <hyperlink ref="B20" r:id="rId7"/>
    <hyperlink ref="B22" r:id="rId8"/>
    <hyperlink ref="B24" r:id="rId9"/>
  </hyperlinks>
  <pageMargins left="0.7" right="0.7" top="0.75" bottom="0.75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титульный</vt:lpstr>
      <vt:lpstr>1</vt:lpstr>
      <vt:lpstr>2</vt:lpstr>
      <vt:lpstr>3</vt:lpstr>
      <vt:lpstr>4</vt:lpstr>
      <vt:lpstr>5</vt:lpstr>
      <vt:lpstr>источники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2016-04-22T13:23:12Z</dcterms:modified>
</cp:coreProperties>
</file>